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180" windowWidth="19440" windowHeight="12525"/>
  </bookViews>
  <sheets>
    <sheet name="Район " sheetId="1" r:id="rId1"/>
  </sheets>
  <definedNames>
    <definedName name="Z_11A61AA9_D6FF_42A3_BC4D_E7C08884C6A1_.wvu.PrintArea" localSheetId="0" hidden="1">'Район '!$A$1:$N$440</definedName>
    <definedName name="Z_11A61AA9_D6FF_42A3_BC4D_E7C08884C6A1_.wvu.PrintTitles" localSheetId="0" hidden="1">'Район '!$4:$6</definedName>
    <definedName name="Z_11A61AA9_D6FF_42A3_BC4D_E7C08884C6A1_.wvu.Rows" localSheetId="0" hidden="1">'Район '!$195:$195,'Район '!$198:$209,'Район '!$306:$306,'Район '!$329:$334,'Район '!$348:$366</definedName>
    <definedName name="Z_1920FFCE_37CF_486D_B0BB_9968DBDAD497_.wvu.PrintArea" localSheetId="0" hidden="1">'Район '!$A$1:$N$440</definedName>
    <definedName name="Z_1920FFCE_37CF_486D_B0BB_9968DBDAD497_.wvu.PrintTitles" localSheetId="0" hidden="1">'Район '!$4:$6</definedName>
    <definedName name="Z_1F662B29_50AC_48FA_B185_BC836872F3B3_.wvu.PrintArea" localSheetId="0" hidden="1">'Район '!$A$1:$N$440</definedName>
    <definedName name="Z_1F662B29_50AC_48FA_B185_BC836872F3B3_.wvu.PrintTitles" localSheetId="0" hidden="1">'Район '!$4:$6</definedName>
    <definedName name="Z_1F662B29_50AC_48FA_B185_BC836872F3B3_.wvu.Rows" localSheetId="0" hidden="1">'Район '!$195:$195,'Район '!$198:$209,'Район '!$306:$306,'Район '!$329:$334,'Район '!$348:$366</definedName>
    <definedName name="Z_25E4E9B5_DF7D_48C4_B26C_271B5255BFEF_.wvu.PrintArea" localSheetId="0" hidden="1">'Район '!$A$1:$N$440</definedName>
    <definedName name="Z_25E4E9B5_DF7D_48C4_B26C_271B5255BFEF_.wvu.PrintTitles" localSheetId="0" hidden="1">'Район '!$4:$6</definedName>
    <definedName name="Z_25E4E9B5_DF7D_48C4_B26C_271B5255BFEF_.wvu.Rows" localSheetId="0" hidden="1">'Район '!$195:$195,'Район '!$198:$209,'Район '!$306:$306,'Район '!$329:$334,'Район '!$348:$366</definedName>
    <definedName name="Z_4BBAC06F_E87F_494C_B8A1_64C3F067FF71_.wvu.PrintArea" localSheetId="0" hidden="1">'Район '!$A$1:$N$440</definedName>
    <definedName name="Z_4BBAC06F_E87F_494C_B8A1_64C3F067FF71_.wvu.PrintTitles" localSheetId="0" hidden="1">'Район '!$4:$6</definedName>
    <definedName name="Z_4BBAC06F_E87F_494C_B8A1_64C3F067FF71_.wvu.Rows" localSheetId="0" hidden="1">'Район '!$195:$195,'Район '!$198:$209,'Район '!$306:$306,'Район '!$329:$334,'Район '!$348:$366</definedName>
    <definedName name="Z_52B3526C_5B9C_4D1C_AD84_5B9BCBCBC837_.wvu.PrintArea" localSheetId="0" hidden="1">'Район '!$A$1:$N$440</definedName>
    <definedName name="Z_52B3526C_5B9C_4D1C_AD84_5B9BCBCBC837_.wvu.PrintTitles" localSheetId="0" hidden="1">'Район '!$4:$6</definedName>
    <definedName name="Z_5595D747_B417_474D_9043_22A183630E22_.wvu.PrintArea" localSheetId="0" hidden="1">'Район '!$A$1:$N$440</definedName>
    <definedName name="Z_5595D747_B417_474D_9043_22A183630E22_.wvu.PrintTitles" localSheetId="0" hidden="1">'Район '!$4:$6</definedName>
    <definedName name="Z_5595D747_B417_474D_9043_22A183630E22_.wvu.Rows" localSheetId="0" hidden="1">'Район '!$198:$209</definedName>
    <definedName name="Z_6164F2AE_3831_4185_9187_C5935B14A3DD_.wvu.PrintArea" localSheetId="0" hidden="1">'Район '!$A$1:$N$440</definedName>
    <definedName name="Z_6164F2AE_3831_4185_9187_C5935B14A3DD_.wvu.PrintTitles" localSheetId="0" hidden="1">'Район '!$4:$6</definedName>
    <definedName name="Z_6164F2AE_3831_4185_9187_C5935B14A3DD_.wvu.Rows" localSheetId="0" hidden="1">'Район '!$198:$209</definedName>
    <definedName name="Z_831F3B17_A972_4E93_B9AC_84E2A9346915_.wvu.PrintArea" localSheetId="0" hidden="1">'Район '!$A$1:$N$440</definedName>
    <definedName name="Z_831F3B17_A972_4E93_B9AC_84E2A9346915_.wvu.PrintTitles" localSheetId="0" hidden="1">'Район '!$4:$6</definedName>
    <definedName name="Z_831F3B17_A972_4E93_B9AC_84E2A9346915_.wvu.Rows" localSheetId="0" hidden="1">'Район '!$195:$195,'Район '!$198:$209,'Район '!$306:$306,'Район '!$329:$334,'Район '!$348:$366</definedName>
    <definedName name="Z_985DF335_C3A7_43CC_AE7A_4B424810E985_.wvu.PrintArea" localSheetId="0" hidden="1">'Район '!$A$1:$N$440</definedName>
    <definedName name="Z_985DF335_C3A7_43CC_AE7A_4B424810E985_.wvu.PrintTitles" localSheetId="0" hidden="1">'Район '!$4:$6</definedName>
    <definedName name="Z_9E21ACB1_8094_4DD5_A4C6_C7DA7BD87108_.wvu.PrintArea" localSheetId="0" hidden="1">'Район '!$A$1:$N$440</definedName>
    <definedName name="Z_9E21ACB1_8094_4DD5_A4C6_C7DA7BD87108_.wvu.PrintTitles" localSheetId="0" hidden="1">'Район '!$4:$6</definedName>
    <definedName name="Z_9E21ACB1_8094_4DD5_A4C6_C7DA7BD87108_.wvu.Rows" localSheetId="0" hidden="1">'Район '!$195:$195,'Район '!$198:$209,'Район '!$306:$306,'Район '!$329:$334,'Район '!$348:$366</definedName>
    <definedName name="Z_D21DFE68_0408_442F_B09D_1B332BCD22E2_.wvu.PrintArea" localSheetId="0" hidden="1">'Район '!$A$1:$N$440</definedName>
    <definedName name="Z_D21DFE68_0408_442F_B09D_1B332BCD22E2_.wvu.PrintTitles" localSheetId="0" hidden="1">'Район '!$4:$6</definedName>
    <definedName name="Z_D43ECD61_99C5_4D28_9513_114857A91376_.wvu.PrintArea" localSheetId="0" hidden="1">'Район '!$A$1:$N$440</definedName>
    <definedName name="Z_D43ECD61_99C5_4D28_9513_114857A91376_.wvu.PrintTitles" localSheetId="0" hidden="1">'Район '!$4:$6</definedName>
    <definedName name="Z_D43ECD61_99C5_4D28_9513_114857A91376_.wvu.Rows" localSheetId="0" hidden="1">'Район '!$195:$195,'Район '!$198:$209,'Район '!$306:$306,'Район '!$329:$334,'Район '!$348:$366</definedName>
    <definedName name="Z_E5D12A65_BEC2_47E4_A9AA_B79C1CBFA720_.wvu.PrintArea" localSheetId="0" hidden="1">'Район '!$A:$O</definedName>
    <definedName name="Z_E5D12A65_BEC2_47E4_A9AA_B79C1CBFA720_.wvu.PrintTitles" localSheetId="0" hidden="1">'Район '!$4:$6</definedName>
    <definedName name="Z_E5D12A65_BEC2_47E4_A9AA_B79C1CBFA720_.wvu.Rows" localSheetId="0" hidden="1">'Район '!$198:$209</definedName>
    <definedName name="Z_EB4AB006_8FFF_49CC_8348_992A2BA0B6FC_.wvu.PrintArea" localSheetId="0" hidden="1">'Район '!$A$1:$N$440</definedName>
    <definedName name="Z_EB4AB006_8FFF_49CC_8348_992A2BA0B6FC_.wvu.PrintTitles" localSheetId="0" hidden="1">'Район '!$4:$6</definedName>
    <definedName name="_xlnm.Print_Titles" localSheetId="0">'Район '!$4:$6</definedName>
    <definedName name="_xlnm.Print_Area" localSheetId="0">'Район '!$A:$O</definedName>
  </definedNames>
  <calcPr calcId="145621"/>
  <customWorkbookViews>
    <customWorkbookView name="User - Личное представление" guid="{E5D12A65-BEC2-47E4-A9AA-B79C1CBFA720}" mergeInterval="0" personalView="1" maximized="1" windowWidth="1276" windowHeight="799" activeSheetId="1"/>
    <customWorkbookView name="Пользователь - Личное представление" guid="{6164F2AE-3831-4185-9187-C5935B14A3DD}" mergeInterval="0" personalView="1" maximized="1" xWindow="1" yWindow="1" windowWidth="1280" windowHeight="794" activeSheetId="1"/>
    <customWorkbookView name="PK - Личное представление" guid="{5595D747-B417-474D-9043-22A183630E22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G251" i="1" l="1"/>
  <c r="G244" i="1" l="1"/>
  <c r="G264" i="1"/>
  <c r="G301" i="1"/>
  <c r="G300" i="1"/>
  <c r="G270" i="1"/>
  <c r="G193" i="1"/>
  <c r="D76" i="1" l="1"/>
  <c r="D79" i="1"/>
  <c r="D293" i="1" l="1"/>
  <c r="G106" i="1" l="1"/>
  <c r="G75" i="1"/>
  <c r="G100" i="1"/>
  <c r="G69" i="1"/>
  <c r="E307" i="1" l="1"/>
  <c r="E82" i="1" l="1"/>
  <c r="J242" i="1" l="1"/>
  <c r="K307" i="1"/>
  <c r="J307" i="1"/>
  <c r="H307" i="1"/>
  <c r="G307" i="1"/>
  <c r="I326" i="1"/>
  <c r="F326" i="1"/>
  <c r="L326" i="1" l="1"/>
  <c r="M326" i="1" s="1"/>
  <c r="F307" i="1"/>
  <c r="G42" i="1"/>
  <c r="G41" i="1"/>
  <c r="M279" i="1" l="1"/>
  <c r="I285" i="1" l="1"/>
  <c r="D221" i="1" l="1"/>
  <c r="I298" i="1"/>
  <c r="F298" i="1"/>
  <c r="L298" i="1" l="1"/>
  <c r="M298" i="1" s="1"/>
  <c r="E154" i="1"/>
  <c r="E111" i="1"/>
  <c r="D431" i="1" l="1"/>
  <c r="E242" i="1"/>
  <c r="D117" i="1" l="1"/>
  <c r="H270" i="1" l="1"/>
  <c r="I304" i="1"/>
  <c r="F304" i="1"/>
  <c r="L304" i="1" l="1"/>
  <c r="M304" i="1" s="1"/>
  <c r="I275" i="1"/>
  <c r="F275" i="1"/>
  <c r="L275" i="1" l="1"/>
  <c r="M275" i="1" s="1"/>
  <c r="E270" i="1"/>
  <c r="I324" i="1" l="1"/>
  <c r="I325" i="1"/>
  <c r="I318" i="1"/>
  <c r="F318" i="1"/>
  <c r="I309" i="1"/>
  <c r="I310" i="1"/>
  <c r="I311" i="1"/>
  <c r="I312" i="1"/>
  <c r="F309" i="1"/>
  <c r="F310" i="1"/>
  <c r="F311" i="1"/>
  <c r="F312" i="1"/>
  <c r="F313" i="1"/>
  <c r="F324" i="1"/>
  <c r="F285" i="1"/>
  <c r="L285" i="1" s="1"/>
  <c r="M285" i="1" s="1"/>
  <c r="I283" i="1"/>
  <c r="F287" i="1"/>
  <c r="L287" i="1" s="1"/>
  <c r="M287" i="1" s="1"/>
  <c r="F283" i="1"/>
  <c r="L310" i="1" l="1"/>
  <c r="M310" i="1" s="1"/>
  <c r="L283" i="1"/>
  <c r="M283" i="1" s="1"/>
  <c r="L311" i="1"/>
  <c r="M311" i="1" s="1"/>
  <c r="L312" i="1"/>
  <c r="M312" i="1" s="1"/>
  <c r="L318" i="1"/>
  <c r="M318" i="1" s="1"/>
  <c r="L309" i="1"/>
  <c r="M309" i="1" s="1"/>
  <c r="L324" i="1"/>
  <c r="M324" i="1" s="1"/>
  <c r="I222" i="1" l="1"/>
  <c r="F222" i="1"/>
  <c r="I299" i="1"/>
  <c r="I300" i="1"/>
  <c r="I301" i="1"/>
  <c r="I302" i="1"/>
  <c r="I303" i="1"/>
  <c r="I305" i="1"/>
  <c r="K270" i="1"/>
  <c r="L222" i="1" l="1"/>
  <c r="M222" i="1" s="1"/>
  <c r="K221" i="1"/>
  <c r="J221" i="1"/>
  <c r="H221" i="1"/>
  <c r="G221" i="1"/>
  <c r="C221" i="1"/>
  <c r="I221" i="1" l="1"/>
  <c r="F221" i="1"/>
  <c r="E210" i="1"/>
  <c r="D270" i="1" l="1"/>
  <c r="D154" i="1"/>
  <c r="H431" i="1" l="1"/>
  <c r="B431" i="1"/>
  <c r="F299" i="1" l="1"/>
  <c r="L299" i="1" s="1"/>
  <c r="M299" i="1" s="1"/>
  <c r="F300" i="1"/>
  <c r="L300" i="1" s="1"/>
  <c r="M300" i="1" s="1"/>
  <c r="F301" i="1"/>
  <c r="L301" i="1" s="1"/>
  <c r="M301" i="1" s="1"/>
  <c r="F302" i="1"/>
  <c r="L302" i="1" s="1"/>
  <c r="M302" i="1" s="1"/>
  <c r="F303" i="1"/>
  <c r="L303" i="1" s="1"/>
  <c r="M303" i="1" s="1"/>
  <c r="F305" i="1"/>
  <c r="L305" i="1" s="1"/>
  <c r="M305" i="1" s="1"/>
  <c r="I293" i="1"/>
  <c r="I294" i="1"/>
  <c r="F293" i="1"/>
  <c r="F294" i="1"/>
  <c r="I403" i="1"/>
  <c r="H42" i="1"/>
  <c r="F42" i="1" s="1"/>
  <c r="I43" i="1"/>
  <c r="L294" i="1" l="1"/>
  <c r="M294" i="1" s="1"/>
  <c r="L293" i="1"/>
  <c r="M293" i="1" s="1"/>
  <c r="D82" i="1"/>
  <c r="B307" i="1" l="1"/>
  <c r="C128" i="1" l="1"/>
  <c r="D67" i="1"/>
  <c r="D61" i="1"/>
  <c r="C242" i="1" l="1"/>
  <c r="D210" i="1" l="1"/>
  <c r="C210" i="1"/>
  <c r="D392" i="1"/>
  <c r="K140" i="1"/>
  <c r="J140" i="1"/>
  <c r="H140" i="1"/>
  <c r="G140" i="1"/>
  <c r="D140" i="1"/>
  <c r="E140" i="1"/>
  <c r="C140" i="1"/>
  <c r="F140" i="1" l="1"/>
  <c r="C270" i="1"/>
  <c r="D307" i="1"/>
  <c r="C307" i="1"/>
  <c r="B210" i="1"/>
  <c r="C431" i="1" l="1"/>
  <c r="D36" i="1"/>
  <c r="D35" i="1" s="1"/>
  <c r="H128" i="1" l="1"/>
  <c r="G117" i="1" l="1"/>
  <c r="F171" i="1"/>
  <c r="L171" i="1" s="1"/>
  <c r="M171" i="1" s="1"/>
  <c r="F169" i="1"/>
  <c r="L169" i="1" s="1"/>
  <c r="M169" i="1" s="1"/>
  <c r="F167" i="1"/>
  <c r="L167" i="1" s="1"/>
  <c r="M167" i="1" s="1"/>
  <c r="I274" i="1"/>
  <c r="I276" i="1"/>
  <c r="F274" i="1"/>
  <c r="F276" i="1"/>
  <c r="H210" i="1"/>
  <c r="L274" i="1" l="1"/>
  <c r="M274" i="1" s="1"/>
  <c r="L276" i="1"/>
  <c r="M276" i="1" s="1"/>
  <c r="E163" i="1"/>
  <c r="D242" i="1" l="1"/>
  <c r="E186" i="1"/>
  <c r="E392" i="1"/>
  <c r="B392" i="1"/>
  <c r="F314" i="1"/>
  <c r="I314" i="1"/>
  <c r="F315" i="1"/>
  <c r="I315" i="1"/>
  <c r="F316" i="1"/>
  <c r="I316" i="1"/>
  <c r="F317" i="1"/>
  <c r="I317" i="1"/>
  <c r="L317" i="1" l="1"/>
  <c r="M317" i="1" s="1"/>
  <c r="L316" i="1"/>
  <c r="M316" i="1" s="1"/>
  <c r="L314" i="1"/>
  <c r="M314" i="1" s="1"/>
  <c r="L315" i="1"/>
  <c r="M315" i="1" s="1"/>
  <c r="C392" i="1"/>
  <c r="D178" i="1" l="1"/>
  <c r="C178" i="1"/>
  <c r="C67" i="1"/>
  <c r="K128" i="1" l="1"/>
  <c r="J128" i="1"/>
  <c r="G128" i="1"/>
  <c r="D128" i="1"/>
  <c r="E128" i="1"/>
  <c r="F129" i="1"/>
  <c r="I129" i="1"/>
  <c r="F130" i="1"/>
  <c r="I130" i="1"/>
  <c r="F131" i="1"/>
  <c r="I131" i="1"/>
  <c r="F132" i="1"/>
  <c r="I132" i="1"/>
  <c r="F133" i="1"/>
  <c r="I133" i="1"/>
  <c r="F134" i="1"/>
  <c r="I134" i="1"/>
  <c r="F135" i="1"/>
  <c r="I135" i="1"/>
  <c r="F136" i="1"/>
  <c r="I136" i="1"/>
  <c r="F137" i="1"/>
  <c r="I137" i="1"/>
  <c r="F138" i="1"/>
  <c r="I138" i="1"/>
  <c r="B117" i="1"/>
  <c r="L137" i="1" l="1"/>
  <c r="M137" i="1" s="1"/>
  <c r="L135" i="1"/>
  <c r="M135" i="1" s="1"/>
  <c r="L133" i="1"/>
  <c r="M133" i="1" s="1"/>
  <c r="L131" i="1"/>
  <c r="M131" i="1" s="1"/>
  <c r="L129" i="1"/>
  <c r="M129" i="1" s="1"/>
  <c r="I128" i="1"/>
  <c r="F128" i="1"/>
  <c r="L138" i="1"/>
  <c r="M138" i="1" s="1"/>
  <c r="L136" i="1"/>
  <c r="M136" i="1" s="1"/>
  <c r="L134" i="1"/>
  <c r="M134" i="1" s="1"/>
  <c r="L132" i="1"/>
  <c r="M132" i="1" s="1"/>
  <c r="L130" i="1"/>
  <c r="M130" i="1" s="1"/>
  <c r="L128" i="1" l="1"/>
  <c r="M128" i="1" s="1"/>
  <c r="I48" i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39" i="1"/>
  <c r="I140" i="1"/>
  <c r="I141" i="1"/>
  <c r="I142" i="1"/>
  <c r="I143" i="1"/>
  <c r="I144" i="1"/>
  <c r="I145" i="1"/>
  <c r="I146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4" i="1"/>
  <c r="I165" i="1"/>
  <c r="I166" i="1"/>
  <c r="I168" i="1"/>
  <c r="I170" i="1"/>
  <c r="I172" i="1"/>
  <c r="I173" i="1"/>
  <c r="I174" i="1"/>
  <c r="I175" i="1"/>
  <c r="I176" i="1"/>
  <c r="I177" i="1"/>
  <c r="I178" i="1"/>
  <c r="I180" i="1"/>
  <c r="I181" i="1"/>
  <c r="I182" i="1"/>
  <c r="I183" i="1"/>
  <c r="I184" i="1"/>
  <c r="I185" i="1"/>
  <c r="I187" i="1"/>
  <c r="I188" i="1"/>
  <c r="I189" i="1"/>
  <c r="I190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1" i="1"/>
  <c r="I212" i="1"/>
  <c r="I213" i="1"/>
  <c r="I214" i="1"/>
  <c r="I215" i="1"/>
  <c r="I216" i="1"/>
  <c r="I217" i="1"/>
  <c r="I218" i="1"/>
  <c r="I219" i="1"/>
  <c r="I220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1" i="1"/>
  <c r="I272" i="1"/>
  <c r="I273" i="1"/>
  <c r="I277" i="1"/>
  <c r="I278" i="1"/>
  <c r="I280" i="1"/>
  <c r="I281" i="1"/>
  <c r="I282" i="1"/>
  <c r="I284" i="1"/>
  <c r="I286" i="1"/>
  <c r="I288" i="1"/>
  <c r="I289" i="1"/>
  <c r="I290" i="1"/>
  <c r="I291" i="1"/>
  <c r="I292" i="1"/>
  <c r="I295" i="1"/>
  <c r="I296" i="1"/>
  <c r="I297" i="1"/>
  <c r="I306" i="1"/>
  <c r="I308" i="1"/>
  <c r="I313" i="1"/>
  <c r="L313" i="1" s="1"/>
  <c r="I319" i="1"/>
  <c r="I320" i="1"/>
  <c r="I321" i="1"/>
  <c r="I322" i="1"/>
  <c r="I323" i="1"/>
  <c r="I327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8" i="1"/>
  <c r="I369" i="1"/>
  <c r="I370" i="1"/>
  <c r="I371" i="1"/>
  <c r="I372" i="1"/>
  <c r="I374" i="1"/>
  <c r="I375" i="1"/>
  <c r="I376" i="1"/>
  <c r="I377" i="1"/>
  <c r="I378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4" i="1"/>
  <c r="I405" i="1"/>
  <c r="I411" i="1"/>
  <c r="I412" i="1"/>
  <c r="I414" i="1"/>
  <c r="I415" i="1"/>
  <c r="I416" i="1"/>
  <c r="I417" i="1"/>
  <c r="I425" i="1"/>
  <c r="I426" i="1"/>
  <c r="I430" i="1"/>
  <c r="I432" i="1"/>
  <c r="I433" i="1"/>
  <c r="I434" i="1"/>
  <c r="I435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3" i="1"/>
  <c r="F124" i="1"/>
  <c r="F125" i="1"/>
  <c r="F126" i="1"/>
  <c r="F127" i="1"/>
  <c r="L127" i="1" s="1"/>
  <c r="F139" i="1"/>
  <c r="F141" i="1"/>
  <c r="F142" i="1"/>
  <c r="F143" i="1"/>
  <c r="F144" i="1"/>
  <c r="F145" i="1"/>
  <c r="F146" i="1"/>
  <c r="F148" i="1"/>
  <c r="F149" i="1"/>
  <c r="F150" i="1"/>
  <c r="F151" i="1"/>
  <c r="F152" i="1"/>
  <c r="F153" i="1"/>
  <c r="F155" i="1"/>
  <c r="F156" i="1"/>
  <c r="F157" i="1"/>
  <c r="F158" i="1"/>
  <c r="F159" i="1"/>
  <c r="F160" i="1"/>
  <c r="F161" i="1"/>
  <c r="F162" i="1"/>
  <c r="F164" i="1"/>
  <c r="F165" i="1"/>
  <c r="F166" i="1"/>
  <c r="F168" i="1"/>
  <c r="F170" i="1"/>
  <c r="F172" i="1"/>
  <c r="F173" i="1"/>
  <c r="F174" i="1"/>
  <c r="F175" i="1"/>
  <c r="F176" i="1"/>
  <c r="F177" i="1"/>
  <c r="F178" i="1"/>
  <c r="F180" i="1"/>
  <c r="F181" i="1"/>
  <c r="F182" i="1"/>
  <c r="F183" i="1"/>
  <c r="F184" i="1"/>
  <c r="F185" i="1"/>
  <c r="F187" i="1"/>
  <c r="F188" i="1"/>
  <c r="F189" i="1"/>
  <c r="F190" i="1"/>
  <c r="F192" i="1"/>
  <c r="F193" i="1"/>
  <c r="F194" i="1"/>
  <c r="F195" i="1"/>
  <c r="F196" i="1"/>
  <c r="F197" i="1"/>
  <c r="F211" i="1"/>
  <c r="F212" i="1"/>
  <c r="F213" i="1"/>
  <c r="F214" i="1"/>
  <c r="F215" i="1"/>
  <c r="F216" i="1"/>
  <c r="F217" i="1"/>
  <c r="F218" i="1"/>
  <c r="F219" i="1"/>
  <c r="F220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L264" i="1" s="1"/>
  <c r="F265" i="1"/>
  <c r="F266" i="1"/>
  <c r="F267" i="1"/>
  <c r="F268" i="1"/>
  <c r="F269" i="1"/>
  <c r="F271" i="1"/>
  <c r="F272" i="1"/>
  <c r="F273" i="1"/>
  <c r="F277" i="1"/>
  <c r="F278" i="1"/>
  <c r="F280" i="1"/>
  <c r="F281" i="1"/>
  <c r="F282" i="1"/>
  <c r="F284" i="1"/>
  <c r="F286" i="1"/>
  <c r="F288" i="1"/>
  <c r="F289" i="1"/>
  <c r="F290" i="1"/>
  <c r="F291" i="1"/>
  <c r="F292" i="1"/>
  <c r="F295" i="1"/>
  <c r="F296" i="1"/>
  <c r="F297" i="1"/>
  <c r="F306" i="1"/>
  <c r="F308" i="1"/>
  <c r="F319" i="1"/>
  <c r="F320" i="1"/>
  <c r="F321" i="1"/>
  <c r="F322" i="1"/>
  <c r="F323" i="1"/>
  <c r="F325" i="1"/>
  <c r="F327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8" i="1"/>
  <c r="F369" i="1"/>
  <c r="F370" i="1"/>
  <c r="F371" i="1"/>
  <c r="F372" i="1"/>
  <c r="F374" i="1"/>
  <c r="F375" i="1"/>
  <c r="F376" i="1"/>
  <c r="F377" i="1"/>
  <c r="F378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L403" i="1" s="1"/>
  <c r="F404" i="1"/>
  <c r="F405" i="1"/>
  <c r="F411" i="1"/>
  <c r="F412" i="1"/>
  <c r="F414" i="1"/>
  <c r="F415" i="1"/>
  <c r="F416" i="1"/>
  <c r="F417" i="1"/>
  <c r="F425" i="1"/>
  <c r="F426" i="1"/>
  <c r="F430" i="1"/>
  <c r="F432" i="1"/>
  <c r="F433" i="1"/>
  <c r="F434" i="1"/>
  <c r="F435" i="1"/>
  <c r="F46" i="1"/>
  <c r="L244" i="1" l="1"/>
  <c r="L320" i="1"/>
  <c r="M320" i="1" s="1"/>
  <c r="L319" i="1"/>
  <c r="M319" i="1" s="1"/>
  <c r="L284" i="1"/>
  <c r="M284" i="1" s="1"/>
  <c r="L321" i="1"/>
  <c r="M321" i="1" s="1"/>
  <c r="L434" i="1"/>
  <c r="M434" i="1" s="1"/>
  <c r="L426" i="1"/>
  <c r="M426" i="1" s="1"/>
  <c r="L432" i="1"/>
  <c r="M432" i="1" s="1"/>
  <c r="L417" i="1"/>
  <c r="M417" i="1" s="1"/>
  <c r="L433" i="1"/>
  <c r="M433" i="1" s="1"/>
  <c r="L425" i="1"/>
  <c r="M425" i="1" s="1"/>
  <c r="L435" i="1"/>
  <c r="M435" i="1" s="1"/>
  <c r="L430" i="1"/>
  <c r="M430" i="1" s="1"/>
  <c r="M403" i="1"/>
  <c r="L399" i="1"/>
  <c r="M399" i="1" s="1"/>
  <c r="L395" i="1"/>
  <c r="M395" i="1" s="1"/>
  <c r="L391" i="1"/>
  <c r="M391" i="1" s="1"/>
  <c r="L387" i="1"/>
  <c r="M387" i="1" s="1"/>
  <c r="L383" i="1"/>
  <c r="M383" i="1" s="1"/>
  <c r="L378" i="1"/>
  <c r="M378" i="1" s="1"/>
  <c r="L374" i="1"/>
  <c r="M374" i="1" s="1"/>
  <c r="L369" i="1"/>
  <c r="M369" i="1" s="1"/>
  <c r="L364" i="1"/>
  <c r="M364" i="1" s="1"/>
  <c r="L360" i="1"/>
  <c r="M360" i="1" s="1"/>
  <c r="L356" i="1"/>
  <c r="M356" i="1" s="1"/>
  <c r="L352" i="1"/>
  <c r="M352" i="1" s="1"/>
  <c r="L348" i="1"/>
  <c r="M348" i="1" s="1"/>
  <c r="L344" i="1"/>
  <c r="M344" i="1" s="1"/>
  <c r="L340" i="1"/>
  <c r="M340" i="1" s="1"/>
  <c r="L336" i="1"/>
  <c r="M336" i="1" s="1"/>
  <c r="L332" i="1"/>
  <c r="M332" i="1" s="1"/>
  <c r="L327" i="1"/>
  <c r="M327" i="1" s="1"/>
  <c r="L297" i="1"/>
  <c r="M297" i="1" s="1"/>
  <c r="L291" i="1"/>
  <c r="M291" i="1" s="1"/>
  <c r="L280" i="1"/>
  <c r="M280" i="1" s="1"/>
  <c r="L267" i="1"/>
  <c r="M267" i="1" s="1"/>
  <c r="L259" i="1"/>
  <c r="M259" i="1" s="1"/>
  <c r="L251" i="1"/>
  <c r="M251" i="1" s="1"/>
  <c r="L243" i="1"/>
  <c r="M243" i="1" s="1"/>
  <c r="L234" i="1"/>
  <c r="M234" i="1" s="1"/>
  <c r="L226" i="1"/>
  <c r="M226" i="1" s="1"/>
  <c r="L225" i="1"/>
  <c r="M225" i="1" s="1"/>
  <c r="L217" i="1"/>
  <c r="M217" i="1" s="1"/>
  <c r="L196" i="1"/>
  <c r="M196" i="1" s="1"/>
  <c r="L416" i="1"/>
  <c r="M416" i="1" s="1"/>
  <c r="L411" i="1"/>
  <c r="M411" i="1" s="1"/>
  <c r="L405" i="1"/>
  <c r="M405" i="1" s="1"/>
  <c r="L401" i="1"/>
  <c r="M401" i="1" s="1"/>
  <c r="L397" i="1"/>
  <c r="M397" i="1" s="1"/>
  <c r="L393" i="1"/>
  <c r="M393" i="1" s="1"/>
  <c r="L389" i="1"/>
  <c r="M389" i="1" s="1"/>
  <c r="L385" i="1"/>
  <c r="M385" i="1" s="1"/>
  <c r="L381" i="1"/>
  <c r="M381" i="1" s="1"/>
  <c r="L376" i="1"/>
  <c r="M376" i="1" s="1"/>
  <c r="L371" i="1"/>
  <c r="M371" i="1" s="1"/>
  <c r="L366" i="1"/>
  <c r="M366" i="1" s="1"/>
  <c r="L362" i="1"/>
  <c r="M362" i="1" s="1"/>
  <c r="L358" i="1"/>
  <c r="M358" i="1" s="1"/>
  <c r="L354" i="1"/>
  <c r="M354" i="1" s="1"/>
  <c r="L350" i="1"/>
  <c r="M350" i="1" s="1"/>
  <c r="L346" i="1"/>
  <c r="M346" i="1" s="1"/>
  <c r="L342" i="1"/>
  <c r="M342" i="1" s="1"/>
  <c r="L338" i="1"/>
  <c r="M338" i="1" s="1"/>
  <c r="L334" i="1"/>
  <c r="M334" i="1" s="1"/>
  <c r="L330" i="1"/>
  <c r="M330" i="1" s="1"/>
  <c r="L323" i="1"/>
  <c r="M323" i="1" s="1"/>
  <c r="L295" i="1"/>
  <c r="M295" i="1" s="1"/>
  <c r="L414" i="1"/>
  <c r="M414" i="1" s="1"/>
  <c r="L286" i="1"/>
  <c r="M286" i="1" s="1"/>
  <c r="L272" i="1"/>
  <c r="M272" i="1" s="1"/>
  <c r="L263" i="1"/>
  <c r="M263" i="1" s="1"/>
  <c r="L255" i="1"/>
  <c r="M255" i="1" s="1"/>
  <c r="L247" i="1"/>
  <c r="M247" i="1" s="1"/>
  <c r="L238" i="1"/>
  <c r="M238" i="1" s="1"/>
  <c r="L230" i="1"/>
  <c r="M230" i="1" s="1"/>
  <c r="L213" i="1"/>
  <c r="M213" i="1" s="1"/>
  <c r="L415" i="1"/>
  <c r="M415" i="1" s="1"/>
  <c r="L412" i="1"/>
  <c r="M412" i="1" s="1"/>
  <c r="L404" i="1"/>
  <c r="M404" i="1" s="1"/>
  <c r="L402" i="1"/>
  <c r="M402" i="1" s="1"/>
  <c r="L400" i="1"/>
  <c r="M400" i="1" s="1"/>
  <c r="L398" i="1"/>
  <c r="M398" i="1" s="1"/>
  <c r="L396" i="1"/>
  <c r="M396" i="1" s="1"/>
  <c r="L394" i="1"/>
  <c r="M394" i="1" s="1"/>
  <c r="L392" i="1"/>
  <c r="M392" i="1" s="1"/>
  <c r="L390" i="1"/>
  <c r="M390" i="1" s="1"/>
  <c r="L388" i="1"/>
  <c r="M388" i="1" s="1"/>
  <c r="L386" i="1"/>
  <c r="M386" i="1" s="1"/>
  <c r="L384" i="1"/>
  <c r="M384" i="1" s="1"/>
  <c r="L382" i="1"/>
  <c r="M382" i="1" s="1"/>
  <c r="L380" i="1"/>
  <c r="M380" i="1" s="1"/>
  <c r="L377" i="1"/>
  <c r="M377" i="1" s="1"/>
  <c r="L375" i="1"/>
  <c r="M375" i="1" s="1"/>
  <c r="L372" i="1"/>
  <c r="M372" i="1" s="1"/>
  <c r="L370" i="1"/>
  <c r="M370" i="1" s="1"/>
  <c r="L368" i="1"/>
  <c r="M368" i="1" s="1"/>
  <c r="L365" i="1"/>
  <c r="M365" i="1" s="1"/>
  <c r="L363" i="1"/>
  <c r="M363" i="1" s="1"/>
  <c r="L361" i="1"/>
  <c r="M361" i="1" s="1"/>
  <c r="L359" i="1"/>
  <c r="M359" i="1" s="1"/>
  <c r="L357" i="1"/>
  <c r="M357" i="1" s="1"/>
  <c r="L355" i="1"/>
  <c r="M355" i="1" s="1"/>
  <c r="L353" i="1"/>
  <c r="M353" i="1" s="1"/>
  <c r="L351" i="1"/>
  <c r="M351" i="1" s="1"/>
  <c r="L349" i="1"/>
  <c r="M349" i="1" s="1"/>
  <c r="L347" i="1"/>
  <c r="M347" i="1" s="1"/>
  <c r="L345" i="1"/>
  <c r="M345" i="1" s="1"/>
  <c r="L343" i="1"/>
  <c r="M343" i="1" s="1"/>
  <c r="L341" i="1"/>
  <c r="M341" i="1" s="1"/>
  <c r="L339" i="1"/>
  <c r="M339" i="1" s="1"/>
  <c r="L337" i="1"/>
  <c r="M337" i="1" s="1"/>
  <c r="L335" i="1"/>
  <c r="M335" i="1" s="1"/>
  <c r="L333" i="1"/>
  <c r="M333" i="1" s="1"/>
  <c r="L331" i="1"/>
  <c r="M331" i="1" s="1"/>
  <c r="L329" i="1"/>
  <c r="M329" i="1" s="1"/>
  <c r="L325" i="1"/>
  <c r="M325" i="1" s="1"/>
  <c r="L322" i="1"/>
  <c r="M322" i="1" s="1"/>
  <c r="M313" i="1"/>
  <c r="L308" i="1"/>
  <c r="M308" i="1" s="1"/>
  <c r="L306" i="1"/>
  <c r="M306" i="1" s="1"/>
  <c r="L296" i="1"/>
  <c r="M296" i="1" s="1"/>
  <c r="L292" i="1"/>
  <c r="M292" i="1" s="1"/>
  <c r="L194" i="1"/>
  <c r="M194" i="1" s="1"/>
  <c r="L192" i="1"/>
  <c r="M192" i="1" s="1"/>
  <c r="L189" i="1"/>
  <c r="M189" i="1" s="1"/>
  <c r="L187" i="1"/>
  <c r="M187" i="1" s="1"/>
  <c r="L184" i="1"/>
  <c r="M184" i="1" s="1"/>
  <c r="L182" i="1"/>
  <c r="M182" i="1" s="1"/>
  <c r="L180" i="1"/>
  <c r="M180" i="1" s="1"/>
  <c r="L177" i="1"/>
  <c r="M177" i="1" s="1"/>
  <c r="L175" i="1"/>
  <c r="M175" i="1" s="1"/>
  <c r="L173" i="1"/>
  <c r="M173" i="1" s="1"/>
  <c r="L170" i="1"/>
  <c r="M170" i="1" s="1"/>
  <c r="L166" i="1"/>
  <c r="M166" i="1" s="1"/>
  <c r="L164" i="1"/>
  <c r="M164" i="1" s="1"/>
  <c r="L161" i="1"/>
  <c r="M161" i="1" s="1"/>
  <c r="L159" i="1"/>
  <c r="M159" i="1" s="1"/>
  <c r="L157" i="1"/>
  <c r="M157" i="1" s="1"/>
  <c r="L155" i="1"/>
  <c r="M155" i="1" s="1"/>
  <c r="L152" i="1"/>
  <c r="M152" i="1" s="1"/>
  <c r="L150" i="1"/>
  <c r="M150" i="1" s="1"/>
  <c r="L148" i="1"/>
  <c r="M148" i="1" s="1"/>
  <c r="L289" i="1"/>
  <c r="M289" i="1" s="1"/>
  <c r="L282" i="1"/>
  <c r="M282" i="1" s="1"/>
  <c r="L277" i="1"/>
  <c r="M277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5" i="1"/>
  <c r="M245" i="1" s="1"/>
  <c r="L240" i="1"/>
  <c r="M240" i="1" s="1"/>
  <c r="L236" i="1"/>
  <c r="M236" i="1" s="1"/>
  <c r="L232" i="1"/>
  <c r="M232" i="1" s="1"/>
  <c r="L228" i="1"/>
  <c r="M228" i="1" s="1"/>
  <c r="L223" i="1"/>
  <c r="M223" i="1" s="1"/>
  <c r="L219" i="1"/>
  <c r="M219" i="1" s="1"/>
  <c r="L215" i="1"/>
  <c r="M215" i="1" s="1"/>
  <c r="L211" i="1"/>
  <c r="M211" i="1" s="1"/>
  <c r="L290" i="1"/>
  <c r="M290" i="1" s="1"/>
  <c r="L278" i="1"/>
  <c r="M278" i="1" s="1"/>
  <c r="L271" i="1"/>
  <c r="M271" i="1" s="1"/>
  <c r="M264" i="1"/>
  <c r="L260" i="1"/>
  <c r="M260" i="1" s="1"/>
  <c r="L258" i="1"/>
  <c r="M258" i="1" s="1"/>
  <c r="L252" i="1"/>
  <c r="M252" i="1" s="1"/>
  <c r="L248" i="1"/>
  <c r="M248" i="1" s="1"/>
  <c r="M244" i="1"/>
  <c r="L239" i="1"/>
  <c r="M239" i="1" s="1"/>
  <c r="L235" i="1"/>
  <c r="M235" i="1" s="1"/>
  <c r="L231" i="1"/>
  <c r="M231" i="1" s="1"/>
  <c r="L227" i="1"/>
  <c r="M227" i="1" s="1"/>
  <c r="L220" i="1"/>
  <c r="M220" i="1" s="1"/>
  <c r="L218" i="1"/>
  <c r="M218" i="1" s="1"/>
  <c r="L212" i="1"/>
  <c r="M212" i="1" s="1"/>
  <c r="L145" i="1"/>
  <c r="M145" i="1" s="1"/>
  <c r="L141" i="1"/>
  <c r="M141" i="1" s="1"/>
  <c r="M127" i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288" i="1"/>
  <c r="M288" i="1" s="1"/>
  <c r="L281" i="1"/>
  <c r="M281" i="1" s="1"/>
  <c r="L273" i="1"/>
  <c r="M273" i="1" s="1"/>
  <c r="L268" i="1"/>
  <c r="M268" i="1" s="1"/>
  <c r="L266" i="1"/>
  <c r="M266" i="1" s="1"/>
  <c r="L262" i="1"/>
  <c r="M262" i="1" s="1"/>
  <c r="L256" i="1"/>
  <c r="M256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4" i="1"/>
  <c r="M224" i="1" s="1"/>
  <c r="L216" i="1"/>
  <c r="M216" i="1" s="1"/>
  <c r="L214" i="1"/>
  <c r="M214" i="1" s="1"/>
  <c r="L197" i="1"/>
  <c r="M197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195" i="1"/>
  <c r="M195" i="1" s="1"/>
  <c r="L193" i="1"/>
  <c r="M193" i="1" s="1"/>
  <c r="L190" i="1"/>
  <c r="M190" i="1" s="1"/>
  <c r="L188" i="1"/>
  <c r="M188" i="1" s="1"/>
  <c r="L185" i="1"/>
  <c r="M185" i="1" s="1"/>
  <c r="L183" i="1"/>
  <c r="M183" i="1" s="1"/>
  <c r="L181" i="1"/>
  <c r="M181" i="1" s="1"/>
  <c r="L178" i="1"/>
  <c r="M178" i="1" s="1"/>
  <c r="L176" i="1"/>
  <c r="M176" i="1" s="1"/>
  <c r="L174" i="1"/>
  <c r="M174" i="1" s="1"/>
  <c r="L172" i="1"/>
  <c r="M172" i="1" s="1"/>
  <c r="L168" i="1"/>
  <c r="M168" i="1" s="1"/>
  <c r="L165" i="1"/>
  <c r="M165" i="1" s="1"/>
  <c r="L162" i="1"/>
  <c r="M162" i="1" s="1"/>
  <c r="L160" i="1"/>
  <c r="M160" i="1" s="1"/>
  <c r="L158" i="1"/>
  <c r="M158" i="1" s="1"/>
  <c r="L156" i="1"/>
  <c r="M156" i="1" s="1"/>
  <c r="L153" i="1"/>
  <c r="M153" i="1" s="1"/>
  <c r="L151" i="1"/>
  <c r="M151" i="1" s="1"/>
  <c r="L149" i="1"/>
  <c r="M149" i="1" s="1"/>
  <c r="L146" i="1"/>
  <c r="M146" i="1" s="1"/>
  <c r="L144" i="1"/>
  <c r="M144" i="1" s="1"/>
  <c r="L142" i="1"/>
  <c r="M142" i="1" s="1"/>
  <c r="L140" i="1"/>
  <c r="M140" i="1" s="1"/>
  <c r="L126" i="1"/>
  <c r="M126" i="1" s="1"/>
  <c r="L124" i="1"/>
  <c r="M124" i="1" s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G431" i="1"/>
  <c r="J431" i="1"/>
  <c r="K431" i="1"/>
  <c r="C437" i="1"/>
  <c r="D437" i="1"/>
  <c r="E437" i="1"/>
  <c r="G437" i="1"/>
  <c r="H437" i="1"/>
  <c r="J437" i="1"/>
  <c r="K437" i="1"/>
  <c r="C421" i="1"/>
  <c r="D421" i="1"/>
  <c r="E421" i="1"/>
  <c r="G421" i="1"/>
  <c r="H421" i="1"/>
  <c r="J421" i="1"/>
  <c r="K421" i="1"/>
  <c r="C422" i="1"/>
  <c r="D422" i="1"/>
  <c r="E422" i="1"/>
  <c r="G422" i="1"/>
  <c r="H422" i="1"/>
  <c r="J422" i="1"/>
  <c r="K422" i="1"/>
  <c r="C423" i="1"/>
  <c r="D423" i="1"/>
  <c r="E423" i="1"/>
  <c r="G423" i="1"/>
  <c r="H423" i="1"/>
  <c r="J423" i="1"/>
  <c r="K423" i="1"/>
  <c r="C424" i="1"/>
  <c r="D424" i="1"/>
  <c r="E424" i="1"/>
  <c r="G424" i="1"/>
  <c r="H424" i="1"/>
  <c r="J424" i="1"/>
  <c r="K424" i="1"/>
  <c r="B424" i="1"/>
  <c r="C413" i="1"/>
  <c r="D413" i="1"/>
  <c r="E413" i="1"/>
  <c r="G413" i="1"/>
  <c r="H413" i="1"/>
  <c r="J413" i="1"/>
  <c r="K413" i="1"/>
  <c r="C410" i="1"/>
  <c r="D410" i="1"/>
  <c r="E410" i="1"/>
  <c r="G410" i="1"/>
  <c r="H410" i="1"/>
  <c r="J410" i="1"/>
  <c r="K410" i="1"/>
  <c r="B410" i="1"/>
  <c r="J270" i="1"/>
  <c r="I270" i="1" s="1"/>
  <c r="C379" i="1"/>
  <c r="D379" i="1"/>
  <c r="E379" i="1"/>
  <c r="G379" i="1"/>
  <c r="H379" i="1"/>
  <c r="J379" i="1"/>
  <c r="K379" i="1"/>
  <c r="B379" i="1"/>
  <c r="C373" i="1"/>
  <c r="D373" i="1"/>
  <c r="E373" i="1"/>
  <c r="G373" i="1"/>
  <c r="H373" i="1"/>
  <c r="J373" i="1"/>
  <c r="K373" i="1"/>
  <c r="B373" i="1"/>
  <c r="C367" i="1"/>
  <c r="D367" i="1"/>
  <c r="E367" i="1"/>
  <c r="G367" i="1"/>
  <c r="H367" i="1"/>
  <c r="J367" i="1"/>
  <c r="K367" i="1"/>
  <c r="J328" i="1"/>
  <c r="C328" i="1"/>
  <c r="D328" i="1"/>
  <c r="E328" i="1"/>
  <c r="G328" i="1"/>
  <c r="K328" i="1"/>
  <c r="G242" i="1"/>
  <c r="H242" i="1"/>
  <c r="K242" i="1"/>
  <c r="G210" i="1"/>
  <c r="F210" i="1" s="1"/>
  <c r="J210" i="1"/>
  <c r="K210" i="1"/>
  <c r="C191" i="1"/>
  <c r="D191" i="1"/>
  <c r="E191" i="1"/>
  <c r="G191" i="1"/>
  <c r="H191" i="1"/>
  <c r="J191" i="1"/>
  <c r="K191" i="1"/>
  <c r="C186" i="1"/>
  <c r="D186" i="1"/>
  <c r="G186" i="1"/>
  <c r="H186" i="1"/>
  <c r="J186" i="1"/>
  <c r="K186" i="1"/>
  <c r="C179" i="1"/>
  <c r="D179" i="1"/>
  <c r="E179" i="1"/>
  <c r="G179" i="1"/>
  <c r="H179" i="1"/>
  <c r="J179" i="1"/>
  <c r="K179" i="1"/>
  <c r="C163" i="1"/>
  <c r="D163" i="1"/>
  <c r="G163" i="1"/>
  <c r="H163" i="1"/>
  <c r="J163" i="1"/>
  <c r="K163" i="1"/>
  <c r="C154" i="1"/>
  <c r="G154" i="1"/>
  <c r="H154" i="1"/>
  <c r="J154" i="1"/>
  <c r="K154" i="1"/>
  <c r="C147" i="1"/>
  <c r="D147" i="1"/>
  <c r="E147" i="1"/>
  <c r="G147" i="1"/>
  <c r="H147" i="1"/>
  <c r="J147" i="1"/>
  <c r="K147" i="1"/>
  <c r="C117" i="1"/>
  <c r="E117" i="1"/>
  <c r="H117" i="1"/>
  <c r="J117" i="1"/>
  <c r="K117" i="1"/>
  <c r="C111" i="1"/>
  <c r="D111" i="1"/>
  <c r="G111" i="1"/>
  <c r="H111" i="1"/>
  <c r="J111" i="1"/>
  <c r="K111" i="1"/>
  <c r="C98" i="1"/>
  <c r="D98" i="1"/>
  <c r="D439" i="1" s="1"/>
  <c r="E98" i="1"/>
  <c r="G98" i="1"/>
  <c r="H98" i="1"/>
  <c r="J98" i="1"/>
  <c r="K98" i="1"/>
  <c r="C91" i="1"/>
  <c r="D91" i="1"/>
  <c r="G91" i="1"/>
  <c r="H91" i="1"/>
  <c r="J91" i="1"/>
  <c r="K91" i="1"/>
  <c r="C82" i="1"/>
  <c r="G82" i="1"/>
  <c r="H82" i="1"/>
  <c r="J82" i="1"/>
  <c r="K82" i="1"/>
  <c r="C76" i="1"/>
  <c r="E76" i="1"/>
  <c r="G76" i="1"/>
  <c r="J76" i="1"/>
  <c r="E67" i="1"/>
  <c r="G67" i="1"/>
  <c r="H67" i="1"/>
  <c r="J67" i="1"/>
  <c r="K67" i="1"/>
  <c r="C61" i="1"/>
  <c r="E61" i="1"/>
  <c r="G61" i="1"/>
  <c r="H61" i="1"/>
  <c r="J61" i="1"/>
  <c r="K61" i="1"/>
  <c r="B61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L42" i="1" s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3" i="1"/>
  <c r="F44" i="1"/>
  <c r="F45" i="1"/>
  <c r="C36" i="1"/>
  <c r="C35" i="1" s="1"/>
  <c r="C34" i="1" s="1"/>
  <c r="D34" i="1"/>
  <c r="E36" i="1"/>
  <c r="E35" i="1" s="1"/>
  <c r="E34" i="1" s="1"/>
  <c r="G36" i="1"/>
  <c r="G35" i="1" s="1"/>
  <c r="H36" i="1"/>
  <c r="H35" i="1" s="1"/>
  <c r="H34" i="1" s="1"/>
  <c r="J36" i="1"/>
  <c r="K36" i="1"/>
  <c r="K35" i="1" s="1"/>
  <c r="K34" i="1" s="1"/>
  <c r="C21" i="1"/>
  <c r="D21" i="1"/>
  <c r="E21" i="1"/>
  <c r="G21" i="1"/>
  <c r="H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37" i="1"/>
  <c r="B423" i="1"/>
  <c r="B422" i="1"/>
  <c r="B421" i="1"/>
  <c r="B413" i="1"/>
  <c r="B367" i="1"/>
  <c r="H328" i="1"/>
  <c r="B328" i="1"/>
  <c r="F270" i="1"/>
  <c r="B270" i="1"/>
  <c r="B242" i="1"/>
  <c r="B440" i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H203" i="1"/>
  <c r="F203" i="1" s="1"/>
  <c r="L203" i="1" s="1"/>
  <c r="M203" i="1" s="1"/>
  <c r="H202" i="1"/>
  <c r="F202" i="1" s="1"/>
  <c r="L202" i="1" s="1"/>
  <c r="M202" i="1" s="1"/>
  <c r="H201" i="1"/>
  <c r="F201" i="1" s="1"/>
  <c r="L201" i="1" s="1"/>
  <c r="M201" i="1" s="1"/>
  <c r="H200" i="1"/>
  <c r="F200" i="1" s="1"/>
  <c r="L200" i="1" s="1"/>
  <c r="M200" i="1" s="1"/>
  <c r="H199" i="1"/>
  <c r="F199" i="1" s="1"/>
  <c r="L199" i="1" s="1"/>
  <c r="M199" i="1" s="1"/>
  <c r="H198" i="1"/>
  <c r="F198" i="1" s="1"/>
  <c r="L198" i="1" s="1"/>
  <c r="M198" i="1" s="1"/>
  <c r="B191" i="1"/>
  <c r="B186" i="1"/>
  <c r="B179" i="1"/>
  <c r="B147" i="1"/>
  <c r="B98" i="1"/>
  <c r="B67" i="1"/>
  <c r="B50" i="1"/>
  <c r="B36" i="1"/>
  <c r="B35" i="1" s="1"/>
  <c r="B34" i="1" s="1"/>
  <c r="B21" i="1"/>
  <c r="B10" i="1"/>
  <c r="H49" i="1" l="1"/>
  <c r="H406" i="1" s="1"/>
  <c r="H438" i="1" s="1"/>
  <c r="L41" i="1"/>
  <c r="L270" i="1"/>
  <c r="M270" i="1" s="1"/>
  <c r="G49" i="1"/>
  <c r="G406" i="1" s="1"/>
  <c r="J35" i="1"/>
  <c r="J34" i="1" s="1"/>
  <c r="I34" i="1" s="1"/>
  <c r="E439" i="1"/>
  <c r="D49" i="1"/>
  <c r="E49" i="1"/>
  <c r="E406" i="1" s="1"/>
  <c r="E438" i="1" s="1"/>
  <c r="C49" i="1"/>
  <c r="B420" i="1"/>
  <c r="G34" i="1"/>
  <c r="F34" i="1" s="1"/>
  <c r="H439" i="1"/>
  <c r="E419" i="1"/>
  <c r="J439" i="1"/>
  <c r="G439" i="1"/>
  <c r="C439" i="1"/>
  <c r="K439" i="1"/>
  <c r="B439" i="1"/>
  <c r="B409" i="1"/>
  <c r="H440" i="1"/>
  <c r="C440" i="1"/>
  <c r="K440" i="1"/>
  <c r="E440" i="1"/>
  <c r="I328" i="1"/>
  <c r="F328" i="1"/>
  <c r="J9" i="1"/>
  <c r="J436" i="1" s="1"/>
  <c r="I413" i="1"/>
  <c r="F413" i="1"/>
  <c r="I424" i="1"/>
  <c r="I50" i="1"/>
  <c r="I307" i="1"/>
  <c r="F424" i="1"/>
  <c r="I422" i="1"/>
  <c r="I76" i="1"/>
  <c r="F76" i="1"/>
  <c r="I91" i="1"/>
  <c r="F91" i="1"/>
  <c r="I117" i="1"/>
  <c r="F117" i="1"/>
  <c r="I154" i="1"/>
  <c r="F154" i="1"/>
  <c r="I179" i="1"/>
  <c r="F179" i="1"/>
  <c r="I191" i="1"/>
  <c r="F191" i="1"/>
  <c r="F422" i="1"/>
  <c r="G419" i="1"/>
  <c r="F50" i="1"/>
  <c r="J420" i="1"/>
  <c r="I61" i="1"/>
  <c r="G420" i="1"/>
  <c r="F61" i="1"/>
  <c r="D420" i="1"/>
  <c r="J440" i="1"/>
  <c r="G440" i="1"/>
  <c r="D440" i="1"/>
  <c r="K419" i="1"/>
  <c r="C419" i="1"/>
  <c r="K420" i="1"/>
  <c r="H420" i="1"/>
  <c r="E420" i="1"/>
  <c r="C420" i="1"/>
  <c r="I67" i="1"/>
  <c r="F67" i="1"/>
  <c r="I82" i="1"/>
  <c r="F82" i="1"/>
  <c r="I98" i="1"/>
  <c r="F98" i="1"/>
  <c r="I111" i="1"/>
  <c r="F111" i="1"/>
  <c r="I147" i="1"/>
  <c r="F147" i="1"/>
  <c r="I163" i="1"/>
  <c r="F163" i="1"/>
  <c r="I186" i="1"/>
  <c r="F186" i="1"/>
  <c r="I210" i="1"/>
  <c r="I242" i="1"/>
  <c r="F242" i="1"/>
  <c r="I367" i="1"/>
  <c r="F367" i="1"/>
  <c r="I373" i="1"/>
  <c r="F373" i="1"/>
  <c r="I379" i="1"/>
  <c r="F379" i="1"/>
  <c r="I410" i="1"/>
  <c r="F410" i="1"/>
  <c r="I423" i="1"/>
  <c r="F423" i="1"/>
  <c r="I421" i="1"/>
  <c r="F421" i="1"/>
  <c r="I437" i="1"/>
  <c r="F437" i="1"/>
  <c r="I431" i="1"/>
  <c r="F431" i="1"/>
  <c r="J419" i="1"/>
  <c r="H419" i="1"/>
  <c r="D419" i="1"/>
  <c r="K409" i="1"/>
  <c r="G409" i="1"/>
  <c r="E409" i="1"/>
  <c r="C409" i="1"/>
  <c r="G9" i="1"/>
  <c r="G436" i="1" s="1"/>
  <c r="J409" i="1"/>
  <c r="H409" i="1"/>
  <c r="D409" i="1"/>
  <c r="K9" i="1"/>
  <c r="K436" i="1" s="1"/>
  <c r="E9" i="1"/>
  <c r="E436" i="1" s="1"/>
  <c r="C9" i="1"/>
  <c r="C436" i="1" s="1"/>
  <c r="I21" i="1"/>
  <c r="K49" i="1"/>
  <c r="K406" i="1" s="1"/>
  <c r="K438" i="1" s="1"/>
  <c r="J49" i="1"/>
  <c r="I10" i="1"/>
  <c r="I36" i="1"/>
  <c r="L46" i="1"/>
  <c r="M46" i="1" s="1"/>
  <c r="L44" i="1"/>
  <c r="M44" i="1" s="1"/>
  <c r="M42" i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M41" i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H9" i="1"/>
  <c r="F36" i="1"/>
  <c r="F10" i="1"/>
  <c r="D9" i="1"/>
  <c r="D436" i="1" s="1"/>
  <c r="F35" i="1"/>
  <c r="B9" i="1"/>
  <c r="B8" i="1" s="1"/>
  <c r="B49" i="1"/>
  <c r="B406" i="1" s="1"/>
  <c r="B419" i="1"/>
  <c r="L242" i="1" l="1"/>
  <c r="M242" i="1" s="1"/>
  <c r="F406" i="1"/>
  <c r="I35" i="1"/>
  <c r="I439" i="1"/>
  <c r="F439" i="1"/>
  <c r="C406" i="1"/>
  <c r="C438" i="1" s="1"/>
  <c r="J8" i="1"/>
  <c r="J47" i="1" s="1"/>
  <c r="J428" i="1"/>
  <c r="E8" i="1"/>
  <c r="E47" i="1" s="1"/>
  <c r="D8" i="1"/>
  <c r="D47" i="1" s="1"/>
  <c r="K8" i="1"/>
  <c r="K47" i="1" s="1"/>
  <c r="G8" i="1"/>
  <c r="G47" i="1" s="1"/>
  <c r="L328" i="1"/>
  <c r="M328" i="1" s="1"/>
  <c r="I9" i="1"/>
  <c r="I440" i="1"/>
  <c r="L10" i="1"/>
  <c r="M10" i="1" s="1"/>
  <c r="J429" i="1"/>
  <c r="F440" i="1"/>
  <c r="L50" i="1"/>
  <c r="M50" i="1" s="1"/>
  <c r="L34" i="1"/>
  <c r="M34" i="1" s="1"/>
  <c r="C8" i="1"/>
  <c r="C47" i="1" s="1"/>
  <c r="B436" i="1"/>
  <c r="L413" i="1"/>
  <c r="M413" i="1" s="1"/>
  <c r="F9" i="1"/>
  <c r="H436" i="1"/>
  <c r="F436" i="1" s="1"/>
  <c r="E428" i="1"/>
  <c r="K428" i="1"/>
  <c r="H429" i="1"/>
  <c r="D428" i="1"/>
  <c r="G429" i="1"/>
  <c r="L422" i="1"/>
  <c r="M422" i="1" s="1"/>
  <c r="L307" i="1"/>
  <c r="M307" i="1" s="1"/>
  <c r="I436" i="1"/>
  <c r="E429" i="1"/>
  <c r="K429" i="1"/>
  <c r="C428" i="1"/>
  <c r="G428" i="1"/>
  <c r="D429" i="1"/>
  <c r="L424" i="1"/>
  <c r="M424" i="1" s="1"/>
  <c r="C429" i="1"/>
  <c r="H428" i="1"/>
  <c r="L21" i="1"/>
  <c r="M21" i="1" s="1"/>
  <c r="I419" i="1"/>
  <c r="L437" i="1"/>
  <c r="M437" i="1" s="1"/>
  <c r="L67" i="1"/>
  <c r="M67" i="1" s="1"/>
  <c r="L191" i="1"/>
  <c r="M191" i="1" s="1"/>
  <c r="L379" i="1"/>
  <c r="M379" i="1" s="1"/>
  <c r="L147" i="1"/>
  <c r="M147" i="1" s="1"/>
  <c r="L423" i="1"/>
  <c r="M423" i="1" s="1"/>
  <c r="L367" i="1"/>
  <c r="M367" i="1" s="1"/>
  <c r="L186" i="1"/>
  <c r="M186" i="1" s="1"/>
  <c r="L98" i="1"/>
  <c r="M98" i="1" s="1"/>
  <c r="L179" i="1"/>
  <c r="M179" i="1" s="1"/>
  <c r="L154" i="1"/>
  <c r="M154" i="1" s="1"/>
  <c r="L117" i="1"/>
  <c r="M117" i="1" s="1"/>
  <c r="L91" i="1"/>
  <c r="M91" i="1" s="1"/>
  <c r="L76" i="1"/>
  <c r="M76" i="1" s="1"/>
  <c r="I409" i="1"/>
  <c r="F409" i="1"/>
  <c r="L421" i="1"/>
  <c r="M421" i="1" s="1"/>
  <c r="L410" i="1"/>
  <c r="M410" i="1" s="1"/>
  <c r="L373" i="1"/>
  <c r="M373" i="1" s="1"/>
  <c r="L210" i="1"/>
  <c r="M210" i="1" s="1"/>
  <c r="L163" i="1"/>
  <c r="M163" i="1" s="1"/>
  <c r="L111" i="1"/>
  <c r="M111" i="1" s="1"/>
  <c r="L82" i="1"/>
  <c r="M82" i="1" s="1"/>
  <c r="L61" i="1"/>
  <c r="M61" i="1" s="1"/>
  <c r="F419" i="1"/>
  <c r="L431" i="1"/>
  <c r="M431" i="1" s="1"/>
  <c r="L221" i="1"/>
  <c r="M221" i="1" s="1"/>
  <c r="F420" i="1"/>
  <c r="I420" i="1"/>
  <c r="J406" i="1"/>
  <c r="I406" i="1" s="1"/>
  <c r="I49" i="1"/>
  <c r="D406" i="1"/>
  <c r="B438" i="1"/>
  <c r="B407" i="1"/>
  <c r="B427" i="1" s="1"/>
  <c r="F49" i="1"/>
  <c r="H8" i="1"/>
  <c r="H47" i="1" s="1"/>
  <c r="L36" i="1"/>
  <c r="M36" i="1" s="1"/>
  <c r="L35" i="1"/>
  <c r="M35" i="1" s="1"/>
  <c r="B47" i="1"/>
  <c r="L439" i="1" l="1"/>
  <c r="M439" i="1" s="1"/>
  <c r="I47" i="1"/>
  <c r="I428" i="1"/>
  <c r="E407" i="1"/>
  <c r="E427" i="1" s="1"/>
  <c r="F47" i="1"/>
  <c r="D407" i="1"/>
  <c r="D427" i="1" s="1"/>
  <c r="I8" i="1"/>
  <c r="K407" i="1"/>
  <c r="K427" i="1" s="1"/>
  <c r="L9" i="1"/>
  <c r="M9" i="1" s="1"/>
  <c r="L419" i="1"/>
  <c r="M419" i="1" s="1"/>
  <c r="F429" i="1"/>
  <c r="L440" i="1"/>
  <c r="M440" i="1" s="1"/>
  <c r="I429" i="1"/>
  <c r="C407" i="1"/>
  <c r="C427" i="1" s="1"/>
  <c r="F428" i="1"/>
  <c r="G407" i="1"/>
  <c r="G427" i="1" s="1"/>
  <c r="G438" i="1"/>
  <c r="F438" i="1" s="1"/>
  <c r="H407" i="1"/>
  <c r="H427" i="1" s="1"/>
  <c r="L436" i="1"/>
  <c r="M436" i="1" s="1"/>
  <c r="L420" i="1"/>
  <c r="M420" i="1" s="1"/>
  <c r="L409" i="1"/>
  <c r="M409" i="1" s="1"/>
  <c r="D438" i="1"/>
  <c r="J438" i="1"/>
  <c r="I438" i="1" s="1"/>
  <c r="J407" i="1"/>
  <c r="L49" i="1"/>
  <c r="M49" i="1" s="1"/>
  <c r="F8" i="1"/>
  <c r="L428" i="1" l="1"/>
  <c r="M428" i="1" s="1"/>
  <c r="L47" i="1"/>
  <c r="M47" i="1" s="1"/>
  <c r="L8" i="1"/>
  <c r="M8" i="1" s="1"/>
  <c r="L429" i="1"/>
  <c r="M429" i="1" s="1"/>
  <c r="F427" i="1"/>
  <c r="F407" i="1"/>
  <c r="L406" i="1"/>
  <c r="M406" i="1" s="1"/>
  <c r="L438" i="1"/>
  <c r="M438" i="1" s="1"/>
  <c r="I407" i="1"/>
  <c r="J427" i="1"/>
  <c r="I427" i="1" s="1"/>
  <c r="L427" i="1" l="1"/>
  <c r="M427" i="1" s="1"/>
  <c r="L407" i="1"/>
  <c r="M407" i="1" s="1"/>
  <c r="B428" i="1"/>
  <c r="B429" i="1" l="1"/>
</calcChain>
</file>

<file path=xl/sharedStrings.xml><?xml version="1.0" encoding="utf-8"?>
<sst xmlns="http://schemas.openxmlformats.org/spreadsheetml/2006/main" count="455" uniqueCount="316">
  <si>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</si>
  <si>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</si>
  <si>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</si>
  <si>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</si>
  <si>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</si>
  <si>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</si>
  <si>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</si>
  <si>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</si>
  <si>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</si>
  <si>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</si>
  <si>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</si>
  <si>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</si>
  <si>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</si>
  <si>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</si>
  <si>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</si>
  <si>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</si>
  <si>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</si>
  <si>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</si>
  <si>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</si>
  <si>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</si>
  <si>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</si>
  <si>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</si>
  <si>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</si>
  <si>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</si>
  <si>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</si>
  <si>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</si>
  <si>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</si>
  <si>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</si>
  <si>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</si>
  <si>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</si>
  <si>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</si>
  <si>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</si>
  <si>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</si>
  <si>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</si>
  <si>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</si>
  <si>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</si>
  <si>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</si>
  <si>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</si>
  <si>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</si>
  <si>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</si>
  <si>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</si>
  <si>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</si>
  <si>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</si>
  <si>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</si>
  <si>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</si>
  <si>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</si>
  <si>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</si>
  <si>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</si>
  <si>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</si>
  <si>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</si>
  <si>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</si>
  <si>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Районный Совет</t>
  </si>
  <si>
    <t>Администрация</t>
  </si>
  <si>
    <t>Контрольно-счетная палата</t>
  </si>
  <si>
    <t>Комитет по управлению имуществом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</si>
  <si>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</si>
  <si>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</si>
  <si>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Совет</t>
  </si>
  <si>
    <t xml:space="preserve">КСП </t>
  </si>
  <si>
    <t xml:space="preserve">администрация 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</si>
  <si>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</si>
  <si>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</si>
  <si>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</si>
  <si>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</si>
  <si>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</si>
  <si>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</si>
  <si>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</si>
  <si>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</si>
  <si>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</si>
  <si>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</si>
  <si>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</si>
  <si>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</si>
  <si>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</si>
  <si>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</si>
  <si>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</si>
  <si>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</si>
  <si>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</si>
  <si>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</si>
  <si>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</si>
  <si>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</si>
  <si>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</si>
  <si>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</si>
  <si>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</si>
  <si>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</si>
  <si>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</si>
  <si>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</si>
  <si>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</si>
  <si>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</si>
  <si>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</si>
  <si>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</si>
  <si>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</si>
  <si>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</si>
  <si>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</si>
  <si>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</si>
  <si>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</si>
  <si>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</si>
  <si>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</si>
  <si>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</si>
  <si>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</si>
  <si>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</si>
  <si>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</si>
  <si>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</si>
  <si>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</si>
  <si>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</si>
  <si>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</si>
  <si>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</si>
  <si>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</si>
  <si>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</si>
  <si>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</si>
  <si>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</si>
  <si>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</si>
  <si>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</si>
  <si>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</si>
  <si>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</si>
  <si>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</si>
  <si>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</si>
  <si>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</si>
  <si>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</si>
  <si>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</si>
  <si>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</si>
  <si>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</si>
  <si>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</si>
  <si>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</si>
  <si>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</si>
  <si>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</si>
  <si>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</si>
  <si>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</si>
  <si>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Мероприятия по проведению оздоровительной кампании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</si>
  <si>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</si>
  <si>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</si>
  <si>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</si>
  <si>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</si>
  <si>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</si>
  <si>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</si>
  <si>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</si>
  <si>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</si>
  <si>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</si>
  <si>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</si>
  <si>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</si>
  <si>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</si>
  <si>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</si>
  <si>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</si>
  <si>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</si>
  <si>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</si>
  <si>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</si>
  <si>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</si>
  <si>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</si>
  <si>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</si>
  <si>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</si>
  <si>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</si>
  <si>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</si>
  <si>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</si>
  <si>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</si>
  <si>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</si>
  <si>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</si>
  <si>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</si>
  <si>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</si>
  <si>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</si>
  <si>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</si>
  <si>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</si>
  <si>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</si>
  <si>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</si>
  <si>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</si>
  <si>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</si>
  <si>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</si>
  <si>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</si>
  <si>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</si>
  <si>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</si>
  <si>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</si>
  <si>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</si>
  <si>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</si>
  <si>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</si>
  <si>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</si>
  <si>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</si>
  <si>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</si>
  <si>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</si>
  <si>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</si>
  <si>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</si>
  <si>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</si>
  <si>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</si>
  <si>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</si>
  <si>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</si>
  <si>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</si>
  <si>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</si>
  <si>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</si>
  <si>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</si>
  <si>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</si>
  <si>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прочие расходы (проезд )</t>
  </si>
  <si>
    <t>прочие выплаты (санкур)</t>
  </si>
  <si>
    <t>пособие по уходу за ребенком от 1,5 до 3х лет</t>
  </si>
  <si>
    <t>Мероприятия по развитию физической культуры и спорту (питание участников соревнований )</t>
  </si>
  <si>
    <t>финансовый отдел</t>
  </si>
  <si>
    <t>Отдел  культуры</t>
  </si>
  <si>
    <t>Отдел образования</t>
  </si>
  <si>
    <t>аппарат отдела культуры</t>
  </si>
  <si>
    <t>финансовое отдел</t>
  </si>
  <si>
    <t>Отдел  образования</t>
  </si>
  <si>
    <t>обеспечение жильем молодых семей(местный бюджет)</t>
  </si>
  <si>
    <t>обеспечение жильем молодых семей (областной бюджет)</t>
  </si>
  <si>
    <t>Реконструкция водопроводной сети в н.п. Курчичи Мглинского района Брянской области</t>
  </si>
  <si>
    <t xml:space="preserve">Строительство артезианской скважины по 2-му пер.Ворошилова в г.Мглин </t>
  </si>
  <si>
    <t>Компенсация части потерь, на перевозку пассажиров по муниципальным маршрутам</t>
  </si>
  <si>
    <t>предоставление субсидий с/х товаропроизводителям на возмещение части затрат</t>
  </si>
  <si>
    <t>Школы (замена  оконных блоков)</t>
  </si>
  <si>
    <t>ДДУ(льготы ЖКХ)</t>
  </si>
  <si>
    <t>Школы (льготы ЖКХ)</t>
  </si>
  <si>
    <t>Укрепление мтб клубы</t>
  </si>
  <si>
    <t>Организация временного трудойст-ва несовершеннолет.граждан</t>
  </si>
  <si>
    <t>Повышение энергетической эффективности и повышение энергосбережения (отдел образования)</t>
  </si>
  <si>
    <t>Повышение энергетической эффективности и повышение энергосбережения (отдел культуры)</t>
  </si>
  <si>
    <t>Мероприятия в сфере пожарной безопасности (отдел образования)</t>
  </si>
  <si>
    <t>Мероприятия в сфере пожарной безопасности (отдел культуры)</t>
  </si>
  <si>
    <t>пособия по социальной помощи населению (резервный фонд)</t>
  </si>
  <si>
    <t>насосы ЭЦВ+ станция управления</t>
  </si>
  <si>
    <t>Корректировка ПСД и достоверность сметной стоимости , экспертиза по ул. Ворошилова</t>
  </si>
  <si>
    <t>Отдельные мероприятия по развитию культуры</t>
  </si>
  <si>
    <t>Поддержка отрасли культуры</t>
  </si>
  <si>
    <t>Кап. Ремонт спортзал Ветлевка</t>
  </si>
  <si>
    <t>ПСД для кап. Ремонтов в д/садах</t>
  </si>
  <si>
    <t>ПСД для кап. Ремонтов в школахх</t>
  </si>
  <si>
    <t>спортивная форма, мячи ДЮСШ</t>
  </si>
  <si>
    <t>создание цифровой образовательной среды</t>
  </si>
  <si>
    <t>ХЭК, ЦБ отдела культуры</t>
  </si>
  <si>
    <t>МК, ХЭК, ЦБ отдела образования</t>
  </si>
  <si>
    <t>2021 год</t>
  </si>
  <si>
    <t>Исполнено на 01.01.2021</t>
  </si>
  <si>
    <t>Свод изменений к проекту решения муниципального образования "О внесении изменений в решение Совета народных депутатов  Мглинского муниципального района Брянской области "О бюджете Мглинского  муниципального района Брянской области на 2021 год и на плановый период 2022 и 2023 годов"</t>
  </si>
  <si>
    <t>автострахование</t>
  </si>
  <si>
    <t>Бюджетные ассигнования на 2021 год (первоначальная редакция - Решение о бюджете от 15 декабря 2020 года № 6-112)</t>
  </si>
  <si>
    <t>Реконструкция водопроводной сети в н.п.Н. Романовка Мглинского района Брянской области</t>
  </si>
  <si>
    <t>Кап.ремонт кровель</t>
  </si>
  <si>
    <t>Замена  оконных блоков</t>
  </si>
  <si>
    <t>Создание цифровой образовательной среды</t>
  </si>
  <si>
    <t>Рег.проект "Культура"</t>
  </si>
  <si>
    <t>Ежемесячное денежное вознаграждение за классное руководство пед.работникам</t>
  </si>
  <si>
    <t>Организация горячего питания</t>
  </si>
  <si>
    <t xml:space="preserve">Приведение в соот.с брендбуком "Точки роста" помещений </t>
  </si>
  <si>
    <t>Дет.сады (ремонт кровель)</t>
  </si>
  <si>
    <t>Школы  (ремонт кровель)</t>
  </si>
  <si>
    <t>Дет.сады  (замена  оконных блоков)</t>
  </si>
  <si>
    <r>
      <t xml:space="preserve">247 - </t>
    </r>
    <r>
      <rPr>
        <sz val="10"/>
        <rFont val="Times New Roman"/>
        <family val="1"/>
        <charset val="204"/>
      </rPr>
      <t>Закупка энергетических ресурсов</t>
    </r>
  </si>
  <si>
    <t>КСП</t>
  </si>
  <si>
    <t xml:space="preserve">Администрация </t>
  </si>
  <si>
    <t>аппарат отдела образования</t>
  </si>
  <si>
    <t>Проект "Решаем вместе"</t>
  </si>
  <si>
    <t>Мероприятия по развитию культуры</t>
  </si>
  <si>
    <t>медосмотр</t>
  </si>
  <si>
    <t>администрация</t>
  </si>
  <si>
    <t>отдел образования</t>
  </si>
  <si>
    <t>ПСД ЦДТ</t>
  </si>
  <si>
    <t>точки роста</t>
  </si>
  <si>
    <t>МФЦ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</si>
  <si>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</si>
  <si>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0"/>
        <rFont val="Times New Roman"/>
        <family val="1"/>
        <charset val="204"/>
      </rPr>
      <t>623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</si>
  <si>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t>Персонифицированное финансирование</t>
  </si>
  <si>
    <t>ремонт водопроводной сети  по ул.Щорса</t>
  </si>
  <si>
    <t>спортивный зал</t>
  </si>
  <si>
    <t xml:space="preserve"> Создание в общеобразовательных организациях,расположенных в сельской местности условий для занятий физической культурой и спортом</t>
  </si>
  <si>
    <t>Реконструкция водопроводной сети в н.п.Каталино Мглинского района Брянской области</t>
  </si>
  <si>
    <t>Реконструкция водопроводной сети в н.п Католино  Мглинского района Брянской области</t>
  </si>
  <si>
    <t>Отдельные мероприятия по развитию спорта</t>
  </si>
  <si>
    <t xml:space="preserve">ДМШ </t>
  </si>
  <si>
    <t>модернизация школьных столовых</t>
  </si>
  <si>
    <t>Школы</t>
  </si>
  <si>
    <t xml:space="preserve">модернизация библиотек в части комплектования книжных фондов </t>
  </si>
  <si>
    <t>Мероприятия, направленные на профилактику и устранение последствий распространения коронавирусной инфекции</t>
  </si>
  <si>
    <t>Исполнено на 01.11.2021г.</t>
  </si>
  <si>
    <t>Бюджетные ассигнования на 2021 год (действующая редакция - Решение о бюджете от 2 апреля 2021 года № 6-131, от 10 августа 2021 года № 6-161, от 26 октября 2021 года № 6-176)</t>
  </si>
  <si>
    <t>Увеличена дотация на поддержку мер по обеспечению сбалансированности бюджетов + 6 738 319 руб. (Закон Брянской области № 92-З от 01.11.2021 г)</t>
  </si>
  <si>
    <t xml:space="preserve">Увеличена субсидия на поддержку отрасли культура + 121 532,00 руб. (Постановление Правительства Брянской области № 464-п от 27.10.2021 г.); уменьшена субсидия на мероприятия по проведению оздоровительной кампании детей   - 39 312,00 руб. (Закон Брянской области № 92-З от 01.11.2021 г.)
</t>
  </si>
  <si>
    <t xml:space="preserve">Уменьшена субвенция на предоставление мер социальной поддержки по оплате жилья и коммунальных услуг отдельным категориям граждан, работающим в учреждениях культуры  - 18 000,00 руб. ; увеличена субвенция на осуществление отдельных полномочий в сфере образования + 10 821 367,00 руб.;увеличена субвенции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поме-щений + 11 149 182,00 руб.;увеличена субвенция на осуществление первичного воинского учета на территориях, где отсутствуют военные комиссариаты + 26 244,00 руб. (Закон Брянской области  № 92-З от 01.11.2021 г.);
</t>
  </si>
  <si>
    <t xml:space="preserve">Уувеличены  прочие межбюджетные трансферты :                                                           на осуществление передаваемых полномочий по первичному воинскому учету на территориях, где отсутствуют военные комиссариаты в рамках непрограммных расходов федеральных органов исполнительной власти  (городскому поселению) + 10 497,00 руб.;
 на достижение показателей деятельности органов исполнительной власти субъектов Российской Федерации + 716 069,00 руб. (Постановление Правительства Брянской области № 429-п от 11.10.2021 г.)
</t>
  </si>
  <si>
    <t>Уменьшены бюджетные ассигнования на мероприятия по проведению оздоровительной кампании - 56 163,24 руб (из областного бюджета - 39 312,00 руб., из местного - 16 851,24 руб.)</t>
  </si>
  <si>
    <t>Увеличены бюджетные ассигнования из областного бюджета на достижение показателей деятельности по отделу культуры  + 34 398,24 руб</t>
  </si>
  <si>
    <t>Увеличены бюджетные ассигнования из областного бюджета на достижение показателей деятельности по отделу образования   + 35  217,24 руб</t>
  </si>
  <si>
    <t>Увеличены бюджетные ассигнования из областного бюджета на достижение показателей деятельности по КУМИ  +  55 372,69  руб</t>
  </si>
  <si>
    <t>Увеличены бюджетные ассигнования из областного бюджета на достижение показателей деятельности по финансовому отделу  + 138 250,46 руб</t>
  </si>
  <si>
    <t>Увеличены бюджетные ассигнования из областного бюджета на достижение показателей деятельности по финансовому отделу  + 41 751,64 руб</t>
  </si>
  <si>
    <t>Увеличены бюджетные ассигнования из областного бюджета на достижение показателей деятельности по отделу культуры  + 10 388,27 руб.</t>
  </si>
  <si>
    <t>Увеличены бюджетные ассигнования из областного бюджета на достижение показателей деятельности по отделу образования   + 10 635,61 руб.</t>
  </si>
  <si>
    <t>Увеличены бюджетные ассигнования из областного бюджета на достижение показателей деятельности по КУМИ  + 16 722,55 руб</t>
  </si>
  <si>
    <t>Увеличены бюджетные асигнования из областного бюджета на выплату заработной платы работникам дошкольных учреждений + 1 447 541 руб.</t>
  </si>
  <si>
    <t>Увеличены бюджетные асигнования из областного бюджета на выплату  начислений на зп  работникам дошкольных учреждений + 437 157 руб.</t>
  </si>
  <si>
    <t>Увеличены бюджетные асигнования из областного бюджета на выплату заработной платы работникам общеобразоват. учреждений + 6 863 801 руб.</t>
  </si>
  <si>
    <t>Увеличены бюджетные асигнования из областного бюджета на выплату  начислений на зп  работникамобщеобразоват. учреждений + 2 072 868 руб.</t>
  </si>
  <si>
    <t>Увеличены бюджетные ассигнования из областного бюджета на достижение целевого показателя работникам культуры  + 418 567 руб, Уменьшены бюджетные ассигнования из областного бюджета на предоставление льгот работникам культуры - 18 000,00 руб.</t>
  </si>
  <si>
    <t xml:space="preserve">Увеличены бюджетные ассигнования из областного бюджета на достижение целевого показателя работникам культуры  + 321 480 руб, </t>
  </si>
  <si>
    <t xml:space="preserve">Увеличены бюджетные ассигнования из областного бюджета на достижение целевого показателя  работникам культуры + 97 087 руб, </t>
  </si>
  <si>
    <t>Увеличены бюджетные ассигнования из областного бюджета на достижение  ЗП до целевого показателя работников доп.образования + 484 452 руб.</t>
  </si>
  <si>
    <t>Увеличены бюджетные ассигнования из областного бюджета на достижение  ЗП до целевого показателя работников доп.образования + 135 300 руб.</t>
  </si>
  <si>
    <t xml:space="preserve">Увеличены бюджетные ассигнования из областного бюджета на достижение показателей деятельности органов исполнительной власти по администрации + 286 737,56 руб, на выплату заработной платы работникам воинского учета + 8 062 руб. </t>
  </si>
  <si>
    <t xml:space="preserve">Увеличены бюджетные ассигнования из областного бюджета на достижение показателей деятельности органов исполнительной власти по администрации + 86 594,74 руб, на выплату заработной платы работникам воинского учета + 2 435 руб. </t>
  </si>
  <si>
    <t>\</t>
  </si>
  <si>
    <t>Увеличены бюджетные ассигнования  из областного бюджета на осуществление первичного воинского учета на территориях, где отсутствуют военные комиссариаты + 26 244,00 руб.</t>
  </si>
  <si>
    <t>Увеличены бюджетные ассигнования из областного бюджета на  модернизацию биб-к в части комплектования книжных фондов из областного бюджета. + 121 532  руб., из местного бюджета +6 396 руб.</t>
  </si>
  <si>
    <t>Увеличены бюджетные ассигнования из областного бюджета на выплату льгот педработникам  (пенсионерам) с ВР 611 + 2800 руб</t>
  </si>
  <si>
    <t xml:space="preserve">Увеличены бюджетные ассигнования из областного бюджета на выплату льгот педработникам  (пенсионерам) с ВР 611 + 10 019 руб </t>
  </si>
  <si>
    <t>Увеличены бюджетные ассигнования на оплату коммунальных услуг в связи с увеличением отапливаемой площади + 23 004,38 руб.</t>
  </si>
  <si>
    <t>Уменьшены бюджетные ассигнования с прочих расходов  на оплату коммунальных услуг в связи с увеличением отапливаемой площади - 23 004,38 руб.</t>
  </si>
  <si>
    <t>Увеличены бюджетные ассигнования на выплату заработной платы работникам ХЭК  и ЦБ отдела культуры + 350 548 руб.(за счет дотации на сбалансированность)</t>
  </si>
  <si>
    <t>Увеличены бюджетные ассигнования на выплату заработной платы работникам ХЭК  и ЦБ отдела образования + 1268290 руб.(за счет дотации на сбалансированность)</t>
  </si>
  <si>
    <t>Увеличены бюджетные ассигнования на выплату заработной платы работникам ЕДДС + 36 135  руб.(за счет дотации на сбалансированность)</t>
  </si>
  <si>
    <t>Увеличены бюджетные ассигнования на выплату начислений на заработную  плату работникам ХЭК  и ЦБ отдела культуры + 71 051 руб. (за счет дотации на сбалансированность)</t>
  </si>
  <si>
    <t>Увеличены бюджетные ассигнования на выплату начислений на заработную  плату работникам  ХЭК  и ЦБ отдела образования + 405 132 руб. (за счет дотации на сбалансированность)</t>
  </si>
  <si>
    <t>Увеличены бюджетные ассигнования на выплату начислений на заработную  плату работникам ЕДДС + 16 526 руб. (за счет дотации на сбалансированность)</t>
  </si>
  <si>
    <t>Увеличены бюджетные ассигнования на закупку насосов ЭЦВ для водонапорных башен + 722 500 руб (за счет дотации на сбалансированность).                                                                         Уменьшены бюджетные ассигнования с прочих расходов  на оплату коммунальных услуг в связи с увеличением отапливаемой площади - 23 004,38 руб.</t>
  </si>
  <si>
    <t>Увеличены бюджетные ассигнования на закупку насосов ЭЦВ для водонапорных башен + 722 500 руб. (за счет дотации на сбалансированность)</t>
  </si>
  <si>
    <t>Увеличены бюджетные ассигнования на выплату мун.пенсий в связи с увилечением числа получателей и индексацией на 4% с 01.10.2021 г. + 196 665 руб.(за счет дотации на сбалансированность)</t>
  </si>
  <si>
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 за счет дотации на сбалансированность  + 338 998 руб.</t>
  </si>
  <si>
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руб.,за счет дотации на сбалансированность  + 338 998 руб.</t>
  </si>
  <si>
    <t>Увеличены бюджетные асигнования из областного бюджета на выплату зп с начислениями работникам дошкольных учреждений + 1 884 698 руб., за счет дотации на сбалансированность   на  ТО газа , ТО тепла , + 370 000  руб., из местного бюджета на вывоз ТБО. + 16 851,24 руб .   Уменьшены бюджетные ассигнования из областного бюдлжета на выплату льгот педработникам (работающим) на ВР 612 -2 800 руб</t>
  </si>
  <si>
    <t>Увеличены бюджетные ассигнования за счет дотации на сбалансированность  для приобретения прибора хим.очистки воды в газовой котельной для ФОКа + 45 000 руб.                                                                    ,на достижение  ЗП до целевого показателя работников доп.образования + 619 752 руб.(обл.бюджет)</t>
  </si>
  <si>
    <t xml:space="preserve">Увеличены бюджетные ассигнования на разработку сметной документации (окна,кровли) в общеобраз.учреждениях + 757 184,40 руб., проведение проверки сметной стоимости + 246 900 руб. (за счет дотации на сбалансированность)    </t>
  </si>
  <si>
    <t xml:space="preserve">Увеличены бюджетные ассигнования на разработку сметной документации (окна,кровли) в дошкольных .учреждениях + 11 000 руб., проведение проверки сметной стоимости + 5 000 руб.(за счет дотации на сбалансированность)    </t>
  </si>
  <si>
    <t xml:space="preserve"> Уточнена целевая статья  на  модернизацию биб-к в части комплектования книжных фондовб. из местного бюджета -6 396 руб.</t>
  </si>
  <si>
    <t>Увеличены бюджетные асигнования из областного бюджета на выплату зп с начислениями работникам общеобразоват. учреждений + 8 936 669 руб., за счет дотации на сбалансированность на  ТО газа , ТО тепла , вывоз ТБО,услуги охраны,проверку дымоходов + 859 070,60 руб.                                                                           Уменьшены бюджетные ассигнования из областного бюдлжета на выплату льгот педработникам (работающим) на ВР 612 -10 019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</si>
</sst>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5" fillId="0" borderId="0"/>
    <xf numFmtId="0" fontId="25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23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23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23" borderId="7"/>
    <xf numFmtId="0" fontId="26" fillId="0" borderId="0">
      <alignment horizontal="right"/>
    </xf>
    <xf numFmtId="0" fontId="26" fillId="23" borderId="8"/>
    <xf numFmtId="0" fontId="26" fillId="0" borderId="6">
      <alignment horizontal="center" vertical="center" wrapText="1"/>
    </xf>
    <xf numFmtId="0" fontId="26" fillId="23" borderId="7"/>
    <xf numFmtId="49" fontId="26" fillId="0" borderId="6">
      <alignment vertical="top" wrapText="1"/>
    </xf>
    <xf numFmtId="0" fontId="26" fillId="23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23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23" borderId="11"/>
    <xf numFmtId="10" fontId="26" fillId="0" borderId="6">
      <alignment horizontal="right" vertical="top" shrinkToFit="1"/>
    </xf>
    <xf numFmtId="0" fontId="26" fillId="23" borderId="11"/>
    <xf numFmtId="49" fontId="15" fillId="0" borderId="6">
      <alignment horizontal="left" vertical="top" shrinkToFit="1"/>
    </xf>
    <xf numFmtId="0" fontId="26" fillId="23" borderId="8">
      <alignment shrinkToFit="1"/>
    </xf>
    <xf numFmtId="0" fontId="26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6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6" fillId="23" borderId="7">
      <alignment horizontal="left"/>
    </xf>
    <xf numFmtId="0" fontId="26" fillId="23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6" fillId="23" borderId="8">
      <alignment horizontal="left"/>
    </xf>
    <xf numFmtId="10" fontId="15" fillId="22" borderId="6">
      <alignment horizontal="right" vertical="top" shrinkToFit="1"/>
    </xf>
    <xf numFmtId="0" fontId="26" fillId="23" borderId="8">
      <alignment horizontal="center"/>
    </xf>
    <xf numFmtId="0" fontId="26" fillId="23" borderId="11">
      <alignment horizontal="left"/>
    </xf>
    <xf numFmtId="0" fontId="26" fillId="23" borderId="11">
      <alignment horizontal="center"/>
    </xf>
    <xf numFmtId="0" fontId="26" fillId="23" borderId="0">
      <alignment horizontal="left"/>
    </xf>
    <xf numFmtId="0" fontId="26" fillId="23" borderId="8">
      <alignment horizontal="left"/>
    </xf>
    <xf numFmtId="0" fontId="26" fillId="23" borderId="11">
      <alignment horizontal="center"/>
    </xf>
    <xf numFmtId="0" fontId="26" fillId="23" borderId="11">
      <alignment horizontal="left"/>
    </xf>
    <xf numFmtId="4" fontId="28" fillId="22" borderId="6">
      <alignment horizontal="right" vertical="top" shrinkToFit="1"/>
    </xf>
    <xf numFmtId="0" fontId="29" fillId="0" borderId="0"/>
  </cellStyleXfs>
  <cellXfs count="26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7" fillId="13" borderId="5" xfId="0" applyNumberFormat="1" applyFont="1" applyFill="1" applyBorder="1" applyAlignment="1">
      <alignment horizontal="center" vertical="center"/>
    </xf>
    <xf numFmtId="4" fontId="17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7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7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7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4" fontId="10" fillId="18" borderId="5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7" fillId="0" borderId="5" xfId="0" applyNumberFormat="1" applyFont="1" applyBorder="1" applyAlignment="1">
      <alignment horizontal="center" vertical="center"/>
    </xf>
    <xf numFmtId="0" fontId="18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7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7" fillId="20" borderId="5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7" fillId="13" borderId="5" xfId="1" applyNumberFormat="1" applyFont="1" applyFill="1" applyBorder="1" applyAlignment="1">
      <alignment horizontal="center" vertical="center"/>
    </xf>
    <xf numFmtId="4" fontId="17" fillId="15" borderId="5" xfId="1" applyNumberFormat="1" applyFont="1" applyFill="1" applyBorder="1" applyAlignment="1">
      <alignment horizontal="center" vertical="center"/>
    </xf>
    <xf numFmtId="4" fontId="17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7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33" fillId="5" borderId="5" xfId="0" applyFont="1" applyFill="1" applyBorder="1" applyAlignment="1">
      <alignment horizontal="left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10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" fontId="17" fillId="14" borderId="5" xfId="0" applyNumberFormat="1" applyFont="1" applyFill="1" applyBorder="1" applyAlignment="1">
      <alignment horizontal="center" vertical="center" wrapText="1"/>
    </xf>
    <xf numFmtId="49" fontId="10" fillId="16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8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7" fillId="13" borderId="5" xfId="1" applyNumberFormat="1" applyFont="1" applyFill="1" applyBorder="1" applyAlignment="1">
      <alignment horizontal="center" vertical="center" wrapText="1"/>
    </xf>
    <xf numFmtId="49" fontId="20" fillId="4" borderId="5" xfId="1" applyNumberFormat="1" applyFont="1" applyFill="1" applyBorder="1" applyAlignment="1">
      <alignment horizontal="center" vertical="center" wrapText="1"/>
    </xf>
    <xf numFmtId="49" fontId="22" fillId="5" borderId="3" xfId="1" applyNumberFormat="1" applyFont="1" applyFill="1" applyBorder="1" applyAlignment="1">
      <alignment vertical="center" wrapText="1"/>
    </xf>
    <xf numFmtId="49" fontId="10" fillId="21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 vertical="center" wrapText="1"/>
    </xf>
    <xf numFmtId="49" fontId="10" fillId="9" borderId="5" xfId="1" applyNumberFormat="1" applyFont="1" applyFill="1" applyBorder="1" applyAlignment="1">
      <alignment horizontal="left" vertical="center" wrapText="1"/>
    </xf>
    <xf numFmtId="49" fontId="10" fillId="11" borderId="5" xfId="1" applyNumberFormat="1" applyFont="1" applyFill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/>
    </xf>
    <xf numFmtId="4" fontId="13" fillId="9" borderId="5" xfId="0" applyNumberFormat="1" applyFont="1" applyFill="1" applyBorder="1" applyAlignment="1">
      <alignment horizontal="center" vertical="center"/>
    </xf>
    <xf numFmtId="4" fontId="13" fillId="1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5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 wrapText="1" shrinkToFit="1"/>
    </xf>
    <xf numFmtId="4" fontId="13" fillId="10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 wrapText="1" shrinkToFit="1"/>
    </xf>
    <xf numFmtId="4" fontId="13" fillId="11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 shrinkToFit="1"/>
    </xf>
    <xf numFmtId="4" fontId="13" fillId="9" borderId="5" xfId="0" applyNumberFormat="1" applyFont="1" applyFill="1" applyBorder="1" applyAlignment="1">
      <alignment horizontal="center" vertical="center" wrapText="1" shrinkToFit="1"/>
    </xf>
    <xf numFmtId="4" fontId="13" fillId="13" borderId="5" xfId="0" applyNumberFormat="1" applyFont="1" applyFill="1" applyBorder="1" applyAlignment="1">
      <alignment horizontal="center" vertical="center"/>
    </xf>
    <xf numFmtId="4" fontId="13" fillId="14" borderId="5" xfId="0" applyNumberFormat="1" applyFont="1" applyFill="1" applyBorder="1" applyAlignment="1">
      <alignment horizontal="center" vertical="center"/>
    </xf>
    <xf numFmtId="4" fontId="13" fillId="15" borderId="5" xfId="0" applyNumberFormat="1" applyFont="1" applyFill="1" applyBorder="1" applyAlignment="1">
      <alignment horizontal="center" vertical="center"/>
    </xf>
    <xf numFmtId="4" fontId="13" fillId="16" borderId="5" xfId="0" applyNumberFormat="1" applyFont="1" applyFill="1" applyBorder="1" applyAlignment="1">
      <alignment horizontal="center" vertical="center"/>
    </xf>
    <xf numFmtId="4" fontId="13" fillId="17" borderId="5" xfId="0" applyNumberFormat="1" applyFont="1" applyFill="1" applyBorder="1" applyAlignment="1">
      <alignment horizontal="center" vertical="center"/>
    </xf>
    <xf numFmtId="4" fontId="13" fillId="18" borderId="5" xfId="0" applyNumberFormat="1" applyFont="1" applyFill="1" applyBorder="1" applyAlignment="1">
      <alignment horizontal="center" vertical="center"/>
    </xf>
    <xf numFmtId="4" fontId="13" fillId="11" borderId="5" xfId="0" applyNumberFormat="1" applyFont="1" applyFill="1" applyBorder="1" applyAlignment="1">
      <alignment horizontal="center" vertical="center" wrapText="1" shrinkToFit="1"/>
    </xf>
    <xf numFmtId="4" fontId="13" fillId="17" borderId="5" xfId="0" applyNumberFormat="1" applyFont="1" applyFill="1" applyBorder="1" applyAlignment="1">
      <alignment horizontal="center" vertical="center" wrapText="1" shrinkToFit="1"/>
    </xf>
    <xf numFmtId="4" fontId="13" fillId="16" borderId="5" xfId="0" applyNumberFormat="1" applyFont="1" applyFill="1" applyBorder="1" applyAlignment="1">
      <alignment horizontal="center" vertical="center" wrapText="1" shrinkToFit="1"/>
    </xf>
    <xf numFmtId="4" fontId="13" fillId="18" borderId="5" xfId="0" applyNumberFormat="1" applyFont="1" applyFill="1" applyBorder="1" applyAlignment="1">
      <alignment horizontal="center" vertical="center" wrapText="1" shrinkToFit="1"/>
    </xf>
    <xf numFmtId="4" fontId="13" fillId="19" borderId="5" xfId="0" applyNumberFormat="1" applyFont="1" applyFill="1" applyBorder="1" applyAlignment="1">
      <alignment horizontal="center" vertical="center"/>
    </xf>
    <xf numFmtId="4" fontId="13" fillId="20" borderId="5" xfId="0" applyNumberFormat="1" applyFont="1" applyFill="1" applyBorder="1" applyAlignment="1">
      <alignment horizontal="center" vertical="center"/>
    </xf>
    <xf numFmtId="4" fontId="20" fillId="5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4" fontId="10" fillId="5" borderId="5" xfId="0" applyNumberFormat="1" applyFont="1" applyFill="1" applyBorder="1" applyAlignment="1">
      <alignment horizontal="center" vertical="center" wrapText="1" shrinkToFit="1"/>
    </xf>
    <xf numFmtId="4" fontId="10" fillId="10" borderId="5" xfId="0" applyNumberFormat="1" applyFont="1" applyFill="1" applyBorder="1" applyAlignment="1">
      <alignment horizontal="center" vertical="center" wrapText="1" shrinkToFit="1"/>
    </xf>
    <xf numFmtId="4" fontId="9" fillId="11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/>
    </xf>
    <xf numFmtId="4" fontId="9" fillId="9" borderId="5" xfId="0" applyNumberFormat="1" applyFont="1" applyFill="1" applyBorder="1" applyAlignment="1">
      <alignment horizontal="center" vertical="center"/>
    </xf>
    <xf numFmtId="4" fontId="9" fillId="17" borderId="5" xfId="0" applyNumberFormat="1" applyFont="1" applyFill="1" applyBorder="1" applyAlignment="1">
      <alignment horizontal="center" vertical="center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14" borderId="5" xfId="0" applyNumberFormat="1" applyFont="1" applyFill="1" applyBorder="1" applyAlignment="1">
      <alignment horizontal="center" vertical="center"/>
    </xf>
    <xf numFmtId="4" fontId="10" fillId="9" borderId="5" xfId="0" applyNumberFormat="1" applyFont="1" applyFill="1" applyBorder="1" applyAlignment="1">
      <alignment horizontal="center" vertical="center" wrapText="1" shrinkToFit="1"/>
    </xf>
    <xf numFmtId="4" fontId="9" fillId="10" borderId="5" xfId="0" applyNumberFormat="1" applyFont="1" applyFill="1" applyBorder="1" applyAlignment="1">
      <alignment horizontal="center" vertical="center"/>
    </xf>
    <xf numFmtId="4" fontId="7" fillId="4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" fontId="9" fillId="13" borderId="5" xfId="0" applyNumberFormat="1" applyFont="1" applyFill="1" applyBorder="1" applyAlignment="1">
      <alignment horizontal="center" vertical="center"/>
    </xf>
    <xf numFmtId="4" fontId="9" fillId="14" borderId="5" xfId="0" applyNumberFormat="1" applyFont="1" applyFill="1" applyBorder="1" applyAlignment="1">
      <alignment horizontal="center" vertical="center"/>
    </xf>
    <xf numFmtId="4" fontId="9" fillId="15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/>
    </xf>
    <xf numFmtId="49" fontId="10" fillId="0" borderId="5" xfId="1" applyNumberFormat="1" applyFont="1" applyBorder="1" applyAlignment="1">
      <alignment vertical="center" wrapText="1"/>
    </xf>
    <xf numFmtId="49" fontId="9" fillId="0" borderId="5" xfId="1" applyNumberFormat="1" applyFont="1" applyBorder="1" applyAlignment="1">
      <alignment horizontal="left" vertical="center" wrapText="1"/>
    </xf>
    <xf numFmtId="4" fontId="9" fillId="0" borderId="5" xfId="1" applyNumberFormat="1" applyFont="1" applyBorder="1" applyAlignment="1">
      <alignment horizontal="center" vertical="center"/>
    </xf>
    <xf numFmtId="4" fontId="34" fillId="5" borderId="4" xfId="0" applyNumberFormat="1" applyFont="1" applyFill="1" applyBorder="1" applyAlignment="1">
      <alignment vertical="center"/>
    </xf>
    <xf numFmtId="4" fontId="9" fillId="21" borderId="5" xfId="0" applyNumberFormat="1" applyFont="1" applyFill="1" applyBorder="1" applyAlignment="1">
      <alignment horizontal="center" vertical="center"/>
    </xf>
    <xf numFmtId="0" fontId="35" fillId="5" borderId="5" xfId="0" applyFont="1" applyFill="1" applyBorder="1" applyAlignment="1">
      <alignment horizontal="center" vertical="center" wrapText="1"/>
    </xf>
    <xf numFmtId="166" fontId="10" fillId="3" borderId="5" xfId="1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4" fillId="3" borderId="0" xfId="0" applyFont="1" applyFill="1" applyAlignment="1">
      <alignment vertical="center" wrapText="1"/>
    </xf>
    <xf numFmtId="0" fontId="0" fillId="3" borderId="0" xfId="0" applyFont="1" applyFill="1" applyAlignment="1">
      <alignment vertical="center" wrapText="1"/>
    </xf>
    <xf numFmtId="4" fontId="19" fillId="5" borderId="4" xfId="0" applyNumberFormat="1" applyFont="1" applyFill="1" applyBorder="1" applyAlignment="1">
      <alignment vertical="center" wrapText="1"/>
    </xf>
    <xf numFmtId="4" fontId="36" fillId="5" borderId="4" xfId="0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vertical="center" wrapText="1"/>
    </xf>
    <xf numFmtId="0" fontId="37" fillId="5" borderId="0" xfId="0" applyFont="1" applyFill="1" applyAlignment="1">
      <alignment vertical="center"/>
    </xf>
    <xf numFmtId="4" fontId="9" fillId="19" borderId="5" xfId="0" applyNumberFormat="1" applyFont="1" applyFill="1" applyBorder="1" applyAlignment="1">
      <alignment horizontal="center" vertical="center"/>
    </xf>
    <xf numFmtId="4" fontId="9" fillId="20" borderId="5" xfId="0" applyNumberFormat="1" applyFont="1" applyFill="1" applyBorder="1" applyAlignment="1">
      <alignment horizontal="center" vertical="center"/>
    </xf>
    <xf numFmtId="49" fontId="10" fillId="16" borderId="5" xfId="1" applyNumberFormat="1" applyFont="1" applyFill="1" applyBorder="1" applyAlignment="1">
      <alignment horizontal="left" vertical="center" wrapText="1"/>
    </xf>
    <xf numFmtId="4" fontId="17" fillId="14" borderId="5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10" fillId="3" borderId="12" xfId="1" applyNumberFormat="1" applyFont="1" applyFill="1" applyBorder="1" applyAlignment="1">
      <alignment vertical="center" wrapText="1"/>
    </xf>
    <xf numFmtId="49" fontId="10" fillId="17" borderId="5" xfId="1" applyNumberFormat="1" applyFont="1" applyFill="1" applyBorder="1" applyAlignment="1">
      <alignment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vertical="center" wrapText="1" shrinkToFit="1"/>
    </xf>
    <xf numFmtId="49" fontId="10" fillId="0" borderId="12" xfId="1" applyNumberFormat="1" applyFont="1" applyBorder="1" applyAlignment="1">
      <alignment vertical="center" wrapText="1"/>
    </xf>
    <xf numFmtId="49" fontId="17" fillId="17" borderId="5" xfId="1" applyNumberFormat="1" applyFont="1" applyFill="1" applyBorder="1" applyAlignment="1">
      <alignment horizontal="left" vertical="center" wrapText="1"/>
    </xf>
    <xf numFmtId="49" fontId="10" fillId="17" borderId="5" xfId="1" applyNumberFormat="1" applyFont="1" applyFill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justify" vertical="top" wrapText="1"/>
    </xf>
    <xf numFmtId="49" fontId="10" fillId="0" borderId="5" xfId="1" applyNumberFormat="1" applyFont="1" applyBorder="1" applyAlignment="1">
      <alignment horizontal="left" vertical="center"/>
    </xf>
    <xf numFmtId="49" fontId="9" fillId="9" borderId="5" xfId="1" applyNumberFormat="1" applyFont="1" applyFill="1" applyBorder="1" applyAlignment="1">
      <alignment horizontal="left" vertical="center" wrapText="1" shrinkToFit="1"/>
    </xf>
    <xf numFmtId="49" fontId="10" fillId="6" borderId="5" xfId="1" applyNumberFormat="1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left" vertical="center" wrapText="1" shrinkToFit="1"/>
    </xf>
    <xf numFmtId="4" fontId="13" fillId="6" borderId="5" xfId="1" applyNumberFormat="1" applyFont="1" applyFill="1" applyBorder="1" applyAlignment="1">
      <alignment horizontal="center" vertical="center"/>
    </xf>
    <xf numFmtId="4" fontId="13" fillId="0" borderId="5" xfId="1" applyNumberFormat="1" applyFont="1" applyBorder="1" applyAlignment="1">
      <alignment horizontal="center" vertical="center"/>
    </xf>
    <xf numFmtId="4" fontId="13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left" vertical="center" wrapText="1" shrinkToFit="1"/>
    </xf>
    <xf numFmtId="0" fontId="0" fillId="5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31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9" Type="http://schemas.openxmlformats.org/officeDocument/2006/relationships/revisionLog" Target="revisionLog39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42" Type="http://schemas.openxmlformats.org/officeDocument/2006/relationships/revisionLog" Target="revisionLog42.xml"/><Relationship Id="rId47" Type="http://schemas.openxmlformats.org/officeDocument/2006/relationships/revisionLog" Target="revisionLog47.xml"/><Relationship Id="rId50" Type="http://schemas.openxmlformats.org/officeDocument/2006/relationships/revisionLog" Target="revisionLog50.xml"/><Relationship Id="rId55" Type="http://schemas.openxmlformats.org/officeDocument/2006/relationships/revisionLog" Target="revisionLog55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59" Type="http://schemas.openxmlformats.org/officeDocument/2006/relationships/revisionLog" Target="revisionLog59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41" Type="http://schemas.openxmlformats.org/officeDocument/2006/relationships/revisionLog" Target="revisionLog41.xml"/><Relationship Id="rId54" Type="http://schemas.openxmlformats.org/officeDocument/2006/relationships/revisionLog" Target="revisionLog54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53" Type="http://schemas.openxmlformats.org/officeDocument/2006/relationships/revisionLog" Target="revisionLog53.xml"/><Relationship Id="rId58" Type="http://schemas.openxmlformats.org/officeDocument/2006/relationships/revisionLog" Target="revisionLog58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49" Type="http://schemas.openxmlformats.org/officeDocument/2006/relationships/revisionLog" Target="revisionLog49.xml"/><Relationship Id="rId57" Type="http://schemas.openxmlformats.org/officeDocument/2006/relationships/revisionLog" Target="revisionLog57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52" Type="http://schemas.openxmlformats.org/officeDocument/2006/relationships/revisionLog" Target="revisionLog52.xml"/><Relationship Id="rId60" Type="http://schemas.openxmlformats.org/officeDocument/2006/relationships/revisionLog" Target="revisionLog6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Relationship Id="rId48" Type="http://schemas.openxmlformats.org/officeDocument/2006/relationships/revisionLog" Target="revisionLog48.xml"/><Relationship Id="rId56" Type="http://schemas.openxmlformats.org/officeDocument/2006/relationships/revisionLog" Target="revisionLog56.xml"/><Relationship Id="rId8" Type="http://schemas.openxmlformats.org/officeDocument/2006/relationships/revisionLog" Target="revisionLog8.xml"/><Relationship Id="rId51" Type="http://schemas.openxmlformats.org/officeDocument/2006/relationships/revisionLog" Target="revisionLog51.xml"/><Relationship Id="rId3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5389588-512B-4674-B3C7-EC154023CAC7}" diskRevisions="1" revisionId="326" version="4">
  <header guid="{C8054211-5453-4CF5-90A2-4E2B1930730C}" dateTime="2021-11-22T15:53:07" maxSheetId="2" userName="User" r:id="rId1">
    <sheetIdMap count="1">
      <sheetId val="1"/>
    </sheetIdMap>
  </header>
  <header guid="{43D57002-00EF-483B-8B6A-267FAF107E92}" dateTime="2021-11-22T16:04:00" maxSheetId="2" userName="User" r:id="rId2" minRId="1" maxRId="23">
    <sheetIdMap count="1">
      <sheetId val="1"/>
    </sheetIdMap>
  </header>
  <header guid="{A6C8A31F-728A-47B6-89F9-A8368273FF3B}" dateTime="2021-11-22T16:06:36" maxSheetId="2" userName="User" r:id="rId3" minRId="27" maxRId="28">
    <sheetIdMap count="1">
      <sheetId val="1"/>
    </sheetIdMap>
  </header>
  <header guid="{34389846-7215-4EA5-B333-59295350B9B1}" dateTime="2021-11-22T16:07:29" maxSheetId="2" userName="User" r:id="rId4">
    <sheetIdMap count="1">
      <sheetId val="1"/>
    </sheetIdMap>
  </header>
  <header guid="{2D3E0346-3C6A-405D-8E79-BDA882E6FFAB}" dateTime="2021-11-22T16:10:19" maxSheetId="2" userName="User" r:id="rId5" minRId="35" maxRId="41">
    <sheetIdMap count="1">
      <sheetId val="1"/>
    </sheetIdMap>
  </header>
  <header guid="{D2C801F5-F1A9-46DF-8FC3-81EF85E91D9D}" dateTime="2021-11-22T16:12:08" maxSheetId="2" userName="User" r:id="rId6" minRId="42" maxRId="43">
    <sheetIdMap count="1">
      <sheetId val="1"/>
    </sheetIdMap>
  </header>
  <header guid="{0F8C824E-83F8-415A-8FFB-4DA1EFD94B1B}" dateTime="2021-11-22T16:12:41" maxSheetId="2" userName="User" r:id="rId7" minRId="44" maxRId="46">
    <sheetIdMap count="1">
      <sheetId val="1"/>
    </sheetIdMap>
  </header>
  <header guid="{64BD38B6-994A-47DA-AE11-9EAD66CEF859}" dateTime="2021-11-22T16:18:56" maxSheetId="2" userName="User" r:id="rId8" minRId="50" maxRId="56">
    <sheetIdMap count="1">
      <sheetId val="1"/>
    </sheetIdMap>
  </header>
  <header guid="{88022197-6C40-4F6D-B49C-38A63281FB49}" dateTime="2021-11-22T16:19:03" maxSheetId="2" userName="User" r:id="rId9">
    <sheetIdMap count="1">
      <sheetId val="1"/>
    </sheetIdMap>
  </header>
  <header guid="{DA40019B-0060-47B2-A572-39D4F8FDE08D}" dateTime="2021-11-22T16:27:24" maxSheetId="2" userName="User" r:id="rId10">
    <sheetIdMap count="1">
      <sheetId val="1"/>
    </sheetIdMap>
  </header>
  <header guid="{C4709D70-28C1-44B9-A380-512270005DC9}" dateTime="2021-11-22T16:28:32" maxSheetId="2" userName="User" r:id="rId11" minRId="63">
    <sheetIdMap count="1">
      <sheetId val="1"/>
    </sheetIdMap>
  </header>
  <header guid="{5746A8E1-B356-4689-B749-C82CDA50BC65}" dateTime="2021-11-22T16:35:25" maxSheetId="2" userName="User" r:id="rId12">
    <sheetIdMap count="1">
      <sheetId val="1"/>
    </sheetIdMap>
  </header>
  <header guid="{51BC6EC6-178F-4B55-9DCA-DFDAC5C2CC01}" dateTime="2021-11-22T16:37:04" maxSheetId="2" userName="User" r:id="rId13" minRId="70" maxRId="72">
    <sheetIdMap count="1">
      <sheetId val="1"/>
    </sheetIdMap>
  </header>
  <header guid="{2E56E210-03B2-4E3D-8252-F1AB3BF95508}" dateTime="2021-11-22T17:12:39" maxSheetId="2" userName="User" r:id="rId14" minRId="73" maxRId="77">
    <sheetIdMap count="1">
      <sheetId val="1"/>
    </sheetIdMap>
  </header>
  <header guid="{5E95C334-FC7B-4E93-93C3-E19E6452E07C}" dateTime="2021-11-22T17:18:41" maxSheetId="2" userName="User" r:id="rId15">
    <sheetIdMap count="1">
      <sheetId val="1"/>
    </sheetIdMap>
  </header>
  <header guid="{798C0484-37EC-4A09-867D-8198944344FF}" dateTime="2021-11-22T17:29:40" maxSheetId="2" userName="User" r:id="rId16" minRId="84">
    <sheetIdMap count="1">
      <sheetId val="1"/>
    </sheetIdMap>
  </header>
  <header guid="{61C2AA15-A15D-46C5-964E-DCE256F1F864}" dateTime="2021-11-22T18:00:02" maxSheetId="2" userName="User" r:id="rId17" minRId="85" maxRId="90">
    <sheetIdMap count="1">
      <sheetId val="1"/>
    </sheetIdMap>
  </header>
  <header guid="{960BDA1D-4B34-40BD-A39A-F505DA5ED4AE}" dateTime="2021-11-22T18:06:58" maxSheetId="2" userName="User" r:id="rId18" minRId="94" maxRId="99">
    <sheetIdMap count="1">
      <sheetId val="1"/>
    </sheetIdMap>
  </header>
  <header guid="{D00062F3-B3C2-4599-9A63-71688CC6F330}" dateTime="2021-11-22T18:08:59" maxSheetId="2" userName="User" r:id="rId19" minRId="100" maxRId="102">
    <sheetIdMap count="1">
      <sheetId val="1"/>
    </sheetIdMap>
  </header>
  <header guid="{13AD0E01-BE03-482C-A488-74A41E08FA64}" dateTime="2021-11-22T18:11:32" maxSheetId="2" userName="User" r:id="rId20" minRId="103" maxRId="105">
    <sheetIdMap count="1">
      <sheetId val="1"/>
    </sheetIdMap>
  </header>
  <header guid="{27A7E9A3-E0A2-41D3-83EE-20DC309D5BE0}" dateTime="2021-11-22T18:13:00" maxSheetId="2" userName="User" r:id="rId21" minRId="106" maxRId="107">
    <sheetIdMap count="1">
      <sheetId val="1"/>
    </sheetIdMap>
  </header>
  <header guid="{671C6FDD-65CA-41C8-97AA-C2EACB93CF46}" dateTime="2021-11-22T18:13:41" maxSheetId="2" userName="User" r:id="rId22" minRId="111">
    <sheetIdMap count="1">
      <sheetId val="1"/>
    </sheetIdMap>
  </header>
  <header guid="{57F26C8C-5D57-4C1C-AF8A-7BFBB9286E83}" dateTime="2021-11-22T18:14:23" maxSheetId="2" userName="User" r:id="rId23">
    <sheetIdMap count="1">
      <sheetId val="1"/>
    </sheetIdMap>
  </header>
  <header guid="{498784A0-653E-4DBD-BB12-EA5E98861DDD}" dateTime="2021-11-22T19:00:51" maxSheetId="2" userName="User" r:id="rId24" minRId="115" maxRId="120">
    <sheetIdMap count="1">
      <sheetId val="1"/>
    </sheetIdMap>
  </header>
  <header guid="{8FBC4537-84E6-4B63-A9CA-9369869D79DF}" dateTime="2021-11-22T19:02:50" maxSheetId="2" userName="User" r:id="rId25" minRId="124" maxRId="125">
    <sheetIdMap count="1">
      <sheetId val="1"/>
    </sheetIdMap>
  </header>
  <header guid="{9F3272EB-8F7F-4C97-A2B7-571BBA7B12EA}" dateTime="2021-11-22T19:07:00" maxSheetId="2" userName="User" r:id="rId26" minRId="129" maxRId="135">
    <sheetIdMap count="1">
      <sheetId val="1"/>
    </sheetIdMap>
  </header>
  <header guid="{EE1816D5-F853-4724-96DF-27D6B2B4F553}" dateTime="2021-11-22T19:18:04" maxSheetId="2" userName="User" r:id="rId27" minRId="139" maxRId="144">
    <sheetIdMap count="1">
      <sheetId val="1"/>
    </sheetIdMap>
  </header>
  <header guid="{00C876DE-9EFE-42FA-9C42-A47731BA3968}" dateTime="2021-11-23T09:06:53" maxSheetId="2" userName="User" r:id="rId28" minRId="148" maxRId="151">
    <sheetIdMap count="1">
      <sheetId val="1"/>
    </sheetIdMap>
  </header>
  <header guid="{20AFDE15-1DBC-4A49-AA09-135FD4693252}" dateTime="2021-11-23T09:29:31" maxSheetId="2" userName="User" r:id="rId29" minRId="155" maxRId="157">
    <sheetIdMap count="1">
      <sheetId val="1"/>
    </sheetIdMap>
  </header>
  <header guid="{A89F6FFC-35E4-4E8E-A68E-254F0925C117}" dateTime="2021-11-23T10:38:32" maxSheetId="2" userName="User" r:id="rId30" minRId="161" maxRId="164">
    <sheetIdMap count="1">
      <sheetId val="1"/>
    </sheetIdMap>
  </header>
  <header guid="{1314ACED-0FDA-4CF9-B01C-054A0BB9A9A4}" dateTime="2021-11-23T11:21:26" maxSheetId="2" userName="User" r:id="rId31">
    <sheetIdMap count="1">
      <sheetId val="1"/>
    </sheetIdMap>
  </header>
  <header guid="{D79435CB-685E-4FF7-A812-75D0CA510569}" dateTime="2021-11-23T11:52:05" maxSheetId="2" userName="User" r:id="rId32" minRId="171" maxRId="175">
    <sheetIdMap count="1">
      <sheetId val="1"/>
    </sheetIdMap>
  </header>
  <header guid="{7B182CBE-D347-4CD8-BA96-774DAB4F7BD8}" dateTime="2021-11-23T11:57:56" maxSheetId="2" userName="User" r:id="rId33" minRId="176" maxRId="179">
    <sheetIdMap count="1">
      <sheetId val="1"/>
    </sheetIdMap>
  </header>
  <header guid="{A849E48E-889F-4773-964C-85386B0323A1}" dateTime="2021-11-23T12:11:03" maxSheetId="2" userName="User" r:id="rId34">
    <sheetIdMap count="1">
      <sheetId val="1"/>
    </sheetIdMap>
  </header>
  <header guid="{95C18A87-2A15-402B-A061-00686FF8493F}" dateTime="2021-11-23T12:18:39" maxSheetId="2" userName="User" r:id="rId35" minRId="186" maxRId="195">
    <sheetIdMap count="1">
      <sheetId val="1"/>
    </sheetIdMap>
  </header>
  <header guid="{0A92A50D-47C4-44E1-B0B4-4FA77FCB8EFD}" dateTime="2021-11-23T12:20:00" maxSheetId="2" userName="User" r:id="rId36" minRId="196" maxRId="197">
    <sheetIdMap count="1">
      <sheetId val="1"/>
    </sheetIdMap>
  </header>
  <header guid="{43506040-4792-44B3-A0DA-3173556726B0}" dateTime="2021-11-23T12:22:29" maxSheetId="2" userName="User" r:id="rId37" minRId="198" maxRId="201">
    <sheetIdMap count="1">
      <sheetId val="1"/>
    </sheetIdMap>
  </header>
  <header guid="{4FF213C2-20B4-482A-8AD8-C580C67D6728}" dateTime="2021-11-23T12:29:44" maxSheetId="2" userName="User" r:id="rId38" minRId="202" maxRId="203">
    <sheetIdMap count="1">
      <sheetId val="1"/>
    </sheetIdMap>
  </header>
  <header guid="{27C0E8E7-2DC1-4057-B58D-E6081E3A6BD3}" dateTime="2021-11-23T12:32:33" maxSheetId="2" userName="User" r:id="rId39" minRId="204" maxRId="208">
    <sheetIdMap count="1">
      <sheetId val="1"/>
    </sheetIdMap>
  </header>
  <header guid="{558E232D-7FAE-4D63-8358-490700BB3672}" dateTime="2021-11-23T12:33:02" maxSheetId="2" userName="User" r:id="rId40" minRId="209">
    <sheetIdMap count="1">
      <sheetId val="1"/>
    </sheetIdMap>
  </header>
  <header guid="{C6AAE952-0224-4BF7-85BA-B23E27678C1C}" dateTime="2021-11-23T14:12:39" maxSheetId="2" userName="User" r:id="rId41" minRId="213" maxRId="215">
    <sheetIdMap count="1">
      <sheetId val="1"/>
    </sheetIdMap>
  </header>
  <header guid="{0C83A55C-C02A-45A9-89C7-55B47E44344C}" dateTime="2021-11-23T14:54:23" maxSheetId="2" userName="User" r:id="rId42" minRId="219" maxRId="220">
    <sheetIdMap count="1">
      <sheetId val="1"/>
    </sheetIdMap>
  </header>
  <header guid="{330AA3FF-463E-4829-91A1-E0FBDB01CB30}" dateTime="2021-11-25T11:09:07" maxSheetId="2" userName="User" r:id="rId43">
    <sheetIdMap count="1">
      <sheetId val="1"/>
    </sheetIdMap>
  </header>
  <header guid="{D3A9B574-558F-4382-A37D-8ACED5C1B018}" dateTime="2021-11-25T11:17:01" maxSheetId="2" userName="User" r:id="rId44" minRId="224" maxRId="249">
    <sheetIdMap count="1">
      <sheetId val="1"/>
    </sheetIdMap>
  </header>
  <header guid="{77E32BB4-11BC-4314-91E2-1E7D3F00B4D0}" dateTime="2021-11-25T11:22:53" maxSheetId="2" userName="User" r:id="rId45" minRId="253" maxRId="258">
    <sheetIdMap count="1">
      <sheetId val="1"/>
    </sheetIdMap>
  </header>
  <header guid="{9EF857B7-8A48-4852-8B00-AB8DB1457954}" dateTime="2021-11-25T11:29:25" maxSheetId="2" userName="User" r:id="rId46" minRId="259" maxRId="274">
    <sheetIdMap count="1">
      <sheetId val="1"/>
    </sheetIdMap>
  </header>
  <header guid="{BDA6B59B-8865-4EC2-A7A5-5BAE2374CD6D}" dateTime="2021-11-25T11:35:19" maxSheetId="2" userName="User" r:id="rId47" minRId="278" maxRId="279">
    <sheetIdMap count="1">
      <sheetId val="1"/>
    </sheetIdMap>
  </header>
  <header guid="{93022724-05A8-4332-8578-90970DAD2724}" dateTime="2021-11-25T11:36:18" maxSheetId="2" userName="User" r:id="rId48" minRId="280">
    <sheetIdMap count="1">
      <sheetId val="1"/>
    </sheetIdMap>
  </header>
  <header guid="{120AC181-DA6B-4DA0-A6B1-0EA764059BD3}" dateTime="2021-11-25T11:39:27" maxSheetId="2" userName="User" r:id="rId49" minRId="281" maxRId="283">
    <sheetIdMap count="1">
      <sheetId val="1"/>
    </sheetIdMap>
  </header>
  <header guid="{24119730-E7E6-4706-B413-B8FD17814878}" dateTime="2021-11-25T11:40:02" maxSheetId="2" userName="User" r:id="rId50" minRId="284">
    <sheetIdMap count="1">
      <sheetId val="1"/>
    </sheetIdMap>
  </header>
  <header guid="{9920004D-C179-41FE-984B-59BCA5453D7F}" dateTime="2021-11-25T11:41:59" maxSheetId="2" userName="User" r:id="rId51" minRId="285" maxRId="289">
    <sheetIdMap count="1">
      <sheetId val="1"/>
    </sheetIdMap>
  </header>
  <header guid="{BC99C098-FA48-41B8-B7AD-F67CF1440EAD}" dateTime="2021-11-26T10:11:53" maxSheetId="2" userName="User" r:id="rId52" minRId="293" maxRId="295">
    <sheetIdMap count="1">
      <sheetId val="1"/>
    </sheetIdMap>
  </header>
  <header guid="{DBC82366-00EF-4798-BC75-D9805B01D2D5}" dateTime="2021-11-26T10:19:40" maxSheetId="2" userName="User" r:id="rId53" minRId="299" maxRId="300">
    <sheetIdMap count="1">
      <sheetId val="1"/>
    </sheetIdMap>
  </header>
  <header guid="{A12F9FDB-3007-4890-B915-770132F8262B}" dateTime="2021-11-26T10:21:44" maxSheetId="2" userName="User" r:id="rId54" minRId="304" maxRId="305">
    <sheetIdMap count="1">
      <sheetId val="1"/>
    </sheetIdMap>
  </header>
  <header guid="{E9FC069C-DEDA-4F75-8F98-F8B7FFC92C54}" dateTime="2021-11-26T10:23:34" maxSheetId="2" userName="User" r:id="rId55" minRId="306">
    <sheetIdMap count="1">
      <sheetId val="1"/>
    </sheetIdMap>
  </header>
  <header guid="{AF7FD366-DDC3-47BD-94BE-517F8E07105E}" dateTime="2021-11-26T10:25:06" maxSheetId="2" userName="User" r:id="rId56" minRId="310">
    <sheetIdMap count="1">
      <sheetId val="1"/>
    </sheetIdMap>
  </header>
  <header guid="{255B9565-BC00-4010-BABF-182C73E1826E}" dateTime="2021-11-26T10:41:27" maxSheetId="2" userName="User" r:id="rId57" minRId="311">
    <sheetIdMap count="1">
      <sheetId val="1"/>
    </sheetIdMap>
  </header>
  <header guid="{EA287675-D046-4629-863D-F293DF3DCA5C}" dateTime="2021-11-29T18:08:47" maxSheetId="2" userName="User" r:id="rId58">
    <sheetIdMap count="1">
      <sheetId val="1"/>
    </sheetIdMap>
  </header>
  <header guid="{A3F4E3CC-9A02-4185-A961-5D1B5EAEC63D}" dateTime="2021-11-29T18:10:27" maxSheetId="2" userName="User" r:id="rId59" minRId="318" maxRId="323">
    <sheetIdMap count="1">
      <sheetId val="1"/>
    </sheetIdMap>
  </header>
  <header guid="{45389588-512B-4674-B3C7-EC154023CAC7}" dateTime="2021-11-29T18:15:45" maxSheetId="2" userName="User" r:id="rId6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N69" t="inlineStr">
      <is>
        <t>Увеличены бюджетные ассигнования из областного бюджета на достижение показателей деятельности органов исполнительной власти по администрации + 286 737,56 руб</t>
      </is>
    </nc>
  </rcc>
  <rcc rId="2" sId="1">
    <oc r="N68" t="inlineStr">
      <is>
        <t xml:space="preserve">Увеличены бюджетные ассигнования из областного бюджета на достижение показателей деятельности органов исполнительной власти по администрации </t>
      </is>
    </oc>
    <nc r="N68"/>
  </rcc>
  <rcc rId="3" sId="1">
    <nc r="N72" t="inlineStr">
      <is>
        <t>Увеличены бюджетные ассигнования из областного бюджета на достижение показателей деятельности по отделу культуры  + 34 398,24 руб</t>
      </is>
    </nc>
  </rcc>
  <rcc rId="4" sId="1">
    <nc r="N73" t="inlineStr">
      <is>
        <t>Увеличены бюджетные ассигнования из областного бюджета на достижение показателей деятельности по отделу образования   + 35  217,24 руб</t>
      </is>
    </nc>
  </rcc>
  <rcc rId="5" sId="1">
    <nc r="N74" t="inlineStr">
      <is>
        <t>Увеличены бюджетные ассигнования из областного бюджета на достижение показателей деятельности по КУМИ  +  55 372,69  руб</t>
      </is>
    </nc>
  </rcc>
  <rcc rId="6" sId="1" numFmtId="4">
    <nc r="G69">
      <v>286737.56</v>
    </nc>
  </rcc>
  <rcc rId="7" sId="1" numFmtId="4">
    <nc r="G70">
      <v>138250.46</v>
    </nc>
  </rcc>
  <rcc rId="8" sId="1" numFmtId="4">
    <nc r="G72">
      <v>34398.239999999998</v>
    </nc>
  </rcc>
  <rcc rId="9" sId="1" numFmtId="4">
    <nc r="G73">
      <v>35217.24</v>
    </nc>
  </rcc>
  <rcc rId="10" sId="1" numFmtId="4">
    <nc r="G74">
      <v>55372.69</v>
    </nc>
  </rcc>
  <rcc rId="11" sId="1" numFmtId="4">
    <nc r="G75">
      <v>549976.18999999994</v>
    </nc>
  </rcc>
  <rcc rId="12" sId="1">
    <nc r="N70" t="inlineStr">
      <is>
        <t>Увеличены бюджетные ассигнования из областного бюджета на достижение показателей деятельности по финансовому отделу  + 138 250,46 руб</t>
      </is>
    </nc>
  </rcc>
  <rcc rId="13" sId="1" numFmtId="4">
    <nc r="G106">
      <v>166092.81</v>
    </nc>
  </rcc>
  <rcc rId="14" sId="1" numFmtId="4">
    <nc r="G100">
      <v>86594.74</v>
    </nc>
  </rcc>
  <rcc rId="15" sId="1" numFmtId="4">
    <nc r="G101">
      <v>41751.64</v>
    </nc>
  </rcc>
  <rcc rId="16" sId="1" numFmtId="4">
    <nc r="G103">
      <v>10388.27</v>
    </nc>
  </rcc>
  <rcc rId="17" sId="1" numFmtId="4">
    <nc r="G104">
      <v>10635.61</v>
    </nc>
  </rcc>
  <rcc rId="18" sId="1" numFmtId="4">
    <nc r="G105">
      <v>16722.55</v>
    </nc>
  </rcc>
  <rcc rId="19" sId="1">
    <nc r="N100" t="inlineStr">
      <is>
        <t>Увеличены бюджетные ассигнования из областного бюджета на достижение показателей деятельности органов исполнительной власти по администрации + 86 594,74 руб</t>
      </is>
    </nc>
  </rcc>
  <rcc rId="20" sId="1">
    <nc r="N101" t="inlineStr">
      <is>
        <t>Увеличены бюджетные ассигнования из областного бюджета на достижение показателей деятельности по финансовому отделу  + 41 751,64 руб</t>
      </is>
    </nc>
  </rcc>
  <rcc rId="21" sId="1">
    <nc r="N103" t="inlineStr">
      <is>
        <t>Увеличены бюджетные ассигнования из областного бюджета на достижение показателей деятельности по отделу культуры  + 10 388,27 руб.</t>
      </is>
    </nc>
  </rcc>
  <rcc rId="22" sId="1">
    <nc r="N104" t="inlineStr">
      <is>
        <t>Увеличены бюджетные ассигнования из областного бюджета на достижение показателей деятельности по отделу образования   + 10 635,61 руб.</t>
      </is>
    </nc>
  </rcc>
  <rcc rId="23" sId="1">
    <nc r="N105" t="inlineStr">
      <is>
        <t>Увеличены бюджетные ассигнования из областного бюджета на достижение показателей деятельности по КУМИ  + 16 722,55 руб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 numFmtId="4">
    <nc r="H172">
      <v>196665</v>
    </nc>
  </rcc>
  <rcc rId="28" sId="1">
    <nc r="N172" t="inlineStr">
      <is>
        <t>Увеличены бюджетные ассигнования на выплату мун.пенсий в связи с увилечением числа получателей и индексацией на 4% с 01.10.2021 г. + 196 665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:E33" start="0" length="2147483647">
    <dxf>
      <font>
        <color auto="1"/>
      </font>
    </dxf>
  </rfmt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172">
    <dxf>
      <alignment horizontal="left" readingOrder="0"/>
    </dxf>
  </rfmt>
  <rcc rId="35" sId="1" numFmtId="4">
    <nc r="G245">
      <v>1447541</v>
    </nc>
  </rcc>
  <rcc rId="36" sId="1" numFmtId="4">
    <nc r="G246">
      <v>437157</v>
    </nc>
  </rcc>
  <rcc rId="37" sId="1" numFmtId="4">
    <nc r="G250">
      <v>1884698</v>
    </nc>
  </rcc>
  <rcc rId="38" sId="1" numFmtId="4">
    <nc r="G252">
      <v>6863801</v>
    </nc>
  </rcc>
  <rcc rId="39" sId="1" numFmtId="4">
    <nc r="G253">
      <v>2072868</v>
    </nc>
  </rcc>
  <rcc rId="40" sId="1" numFmtId="4">
    <nc r="G257">
      <v>8936669</v>
    </nc>
  </rcc>
  <rcc rId="41" sId="1">
    <nc r="G251">
      <f>8936669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" sId="1" numFmtId="4">
    <nc r="H264">
      <v>45000</v>
    </nc>
  </rcc>
  <rcc rId="43" sId="1">
    <nc r="N264" t="inlineStr">
      <is>
        <t>Увеличены бюджетные ассигнования для приобретения прибора хим.очистки воды в газовой котельной для ФОКа + 45 000 руб.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" sId="1">
    <oc r="N265" t="inlineStr">
      <is>
        <t>Увеличены бюджетные ассигнования за счет дотации на сбалансированность  на повышение зп тренерам ДЮСШ +132 819 руб.</t>
      </is>
    </oc>
    <nc r="N265"/>
  </rcc>
  <rcc rId="45" sId="1">
    <oc r="N266" t="inlineStr">
      <is>
        <t>Увеличены бюджетные ассигнования за счет дотации на сбалансированность на повышение зп тренерам ДЮСШ +40 111 руб.</t>
      </is>
    </oc>
    <nc r="N266"/>
  </rcc>
  <rcc rId="46" sId="1">
    <oc r="N268" t="inlineStr">
      <is>
        <t>Увеличены бюджетные ассигнования на уплату налогов ФОК + 47 872,46 руб.</t>
      </is>
    </oc>
    <nc r="N268"/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44">
    <dxf>
      <fill>
        <patternFill>
          <bgColor theme="0"/>
        </patternFill>
      </fill>
    </dxf>
  </rfmt>
  <rcc rId="50" sId="1" numFmtId="4">
    <oc r="G244">
      <f>10821367+6738319+716069+10497</f>
    </oc>
    <nc r="G244">
      <v>1884698</v>
    </nc>
  </rcc>
  <rcc rId="51" sId="1">
    <n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</t>
      </is>
    </nc>
  </rcc>
  <rfmt sheetId="1" sqref="N246">
    <dxf>
      <alignment horizontal="left" readingOrder="0"/>
    </dxf>
  </rfmt>
  <rcc rId="52" sId="1">
    <nc r="N245" t="inlineStr">
      <is>
        <t>Увеличены бюджетные асигнования из областного бюджета на выплату заработной платы работникам дошкольных учреждений + 1 447 541 руб.</t>
      </is>
    </nc>
  </rcc>
  <rcc rId="53" sId="1">
    <nc r="N246" t="inlineStr">
      <is>
        <t>Увеличены бюджетные асигнования из областного бюджета на выплату  начислений на зп  работникам дошкольных учреждений + 437 157 руб.</t>
      </is>
    </nc>
  </rcc>
  <rfmt sheetId="1" sqref="N253" start="0" length="0">
    <dxf>
      <alignment horizontal="left" readingOrder="0"/>
    </dxf>
  </rfmt>
  <rcc rId="54" sId="1">
    <n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</t>
      </is>
    </nc>
  </rcc>
  <rcc rId="55" sId="1">
    <nc r="N252" t="inlineStr">
      <is>
        <t>Увеличены бюджетные асигнования из областного бюджета на выплату заработной платы работникам общеобразоват. учреждений + 6 863 801 руб.</t>
      </is>
    </nc>
  </rcc>
  <rcc rId="56" sId="1">
    <nc r="N253" t="inlineStr">
      <is>
        <t>Увеличены бюджетные асигнования из областного бюджета на выплату  начислений на зп  работникамобщеобразоват. учреждений + 2 072 868 руб.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" sId="1">
    <oc r="A381" t="inlineStr">
      <is>
        <t>Доп.мат.стимулирование деятельности членов добровольной пожарной охраны</t>
      </is>
    </oc>
    <nc r="A381"/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" sId="1" numFmtId="4">
    <nc r="G263">
      <v>418567</v>
    </nc>
  </rcc>
  <rcc rId="71" sId="1" numFmtId="4">
    <nc r="G258">
      <v>418567</v>
    </nc>
  </rcc>
  <rcc rId="72" sId="1">
    <oc r="N258" t="inlineStr">
      <is>
        <t>Уменьшены бюджетные ассигнования из областного бюджета на предоставление льгот работникам культуры - 18 000,00 руб.</t>
      </is>
    </oc>
    <nc r="N258" t="inlineStr">
      <is>
        <t>Увеличены бюджетные ассигнования из областного бюджета на достижение целевого показателя  + 418 567 руб, Уменьшены бюджетные ассигнования из областного бюджета на предоставление льгот работникам культуры - 18 000,00 руб.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259">
    <dxf>
      <alignment horizontal="left" readingOrder="0"/>
    </dxf>
  </rfmt>
  <rfmt sheetId="1" sqref="N260">
    <dxf>
      <alignment horizontal="left" readingOrder="0"/>
    </dxf>
  </rfmt>
  <rcc rId="73" sId="1" numFmtId="4">
    <nc r="G259">
      <v>321480</v>
    </nc>
  </rcc>
  <rcc rId="74" sId="1" numFmtId="4">
    <nc r="G260">
      <v>97087</v>
    </nc>
  </rcc>
  <rcc rId="75" sId="1">
    <oc r="N258" t="inlineStr">
      <is>
        <t>Увеличены бюджетные ассигнования из областного бюджета на достижение целевого показателя  + 418 567 руб, Уменьшены бюджетные ассигнования из областного бюджета на предоставление льгот работникам культуры - 18 000,00 руб.</t>
      </is>
    </oc>
    <nc r="N258" t="inlineStr">
      <is>
        <t>Увеличены бюджетные ассигнования из областного бюджета на достижение целевого показателя работникам культуры  + 418 567 руб, Уменьшены бюджетные ассигнования из областного бюджета на предоставление льгот работникам культуры - 18 000,00 руб.</t>
      </is>
    </nc>
  </rcc>
  <rcc rId="76" sId="1">
    <nc r="N259" t="inlineStr">
      <is>
        <t xml:space="preserve">Увеличены бюджетные ассигнования из областного бюджета на достижение целевого показателя работникам культуры  + 321 480 руб, </t>
      </is>
    </nc>
  </rcc>
  <rcc rId="77" sId="1">
    <nc r="N260" t="inlineStr">
      <is>
        <t xml:space="preserve">Увеличены бюджетные ассигнования из областного бюджета на достижение целевого показателя  работникам культуры + 97 087 руб, 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" sId="1" numFmtId="4">
    <nc r="G269">
      <v>619752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" sId="1" numFmtId="4">
    <nc r="G264">
      <v>619752</v>
    </nc>
  </rcc>
  <rcc rId="86" sId="1">
    <oc r="N264" t="inlineStr">
      <is>
        <t>Увеличены бюджетные ассигнования для приобретения прибора хим.очистки воды в газовой котельной для ФОКа + 45 000 руб.</t>
      </is>
    </oc>
    <nc r="N264" t="inlineStr">
      <is>
        <t>Увеличены бюджетные ассигнования для приобретения прибора хим.очистки воды в газовой котельной для ФОКа + 45 000 руб.,на достижение  ЗП до целевого показателя работников доп.образования + 619 752 руб.(обл.бюджет)</t>
      </is>
    </nc>
  </rcc>
  <rcc rId="87" sId="1" numFmtId="4">
    <nc r="G265">
      <v>484452</v>
    </nc>
  </rcc>
  <rcc rId="88" sId="1" numFmtId="4">
    <nc r="G266">
      <v>135300</v>
    </nc>
  </rcc>
  <rcc rId="89" sId="1">
    <nc r="N265" t="inlineStr">
      <is>
        <t>Увеличены бюджетные ассигнования из областного бюджета на достижение  ЗП до целевого показателя работников доп.образования + 484 452 руб.</t>
      </is>
    </nc>
  </rcc>
  <rcc rId="90" sId="1">
    <nc r="N266" t="inlineStr">
      <is>
        <t>Увеличены бюджетные ассигнования из областного бюджета на достижение  ЗП до целевого показателя работников доп.образования + 135 300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" sId="1" numFmtId="4">
    <nc r="H53">
      <v>36135</v>
    </nc>
  </rcc>
  <rcc rId="95" sId="1" numFmtId="4">
    <nc r="H64">
      <v>16526</v>
    </nc>
  </rcc>
  <rcc rId="96" sId="1" numFmtId="4">
    <nc r="H52">
      <v>1268290</v>
    </nc>
  </rcc>
  <rcc rId="97" sId="1" numFmtId="4">
    <nc r="H63">
      <v>405132</v>
    </nc>
  </rcc>
  <rcc rId="98" sId="1" numFmtId="4">
    <nc r="H51">
      <v>350548</v>
    </nc>
  </rcc>
  <rcc rId="99" sId="1" numFmtId="4">
    <nc r="H62">
      <v>71051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" sId="1">
    <nc r="N51" t="inlineStr">
      <is>
        <t>Увеличены бюджетные ассигнования на выплату заработной платы работникам ХЭК  и ЦБ отдела культуры + 350 548 руб.</t>
      </is>
    </nc>
  </rcc>
  <rcc rId="101" sId="1">
    <nc r="N52" t="inlineStr">
      <is>
        <t>Увеличены бюджетные ассигнования на выплату заработной платы работникам ХЭК  и ЦБ отдела образования + 1268290 руб.</t>
      </is>
    </nc>
  </rcc>
  <rcc rId="102" sId="1">
    <nc r="N53" t="inlineStr">
      <is>
        <t>Увеличены бюджетные ассигнования на выплату заработной платы работникам ЕДДС + 36 135  руб.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" sId="1">
    <nc r="N62" t="inlineStr">
      <is>
        <t>Увеличены бюджетные ассигнования на выплату начислений на заработную  плату работникам ХЭК  и ЦБ отдела культуры + 71 051 руб.</t>
      </is>
    </nc>
  </rcc>
  <rcc rId="104" sId="1">
    <nc r="N63" t="inlineStr">
      <is>
        <t>Увеличены бюджетные ассигнования на выплату начислений на заработную  плату работникам  ХЭК  и ЦБ отдела образования + 405 132 руб.</t>
      </is>
    </nc>
  </rcc>
  <rcc rId="105" sId="1">
    <nc r="N64" t="inlineStr">
      <is>
        <t>Увеличены бюджетные ассигнования на выплату начислений на заработную  плату работникам ЕДДС + 16 526 руб.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" sId="1" numFmtId="4">
    <nc r="H126">
      <v>722500</v>
    </nc>
  </rcc>
  <rcc rId="107" sId="1">
    <nc r="N126" t="inlineStr">
      <is>
        <t>Увеличены бюджетные ассигнования на закупку насосов ЭЦВ для водонапорных башен + 722 500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" sId="1" numFmtId="4">
    <nc r="H194">
      <v>338998</v>
    </nc>
  </rcc>
  <rfmt sheetId="1" sqref="H194">
    <dxf>
      <fill>
        <patternFill patternType="solid">
          <bgColor rgb="FF00B050"/>
        </patternFill>
      </fill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" sId="1">
    <nc r="N117" t="inlineStr">
      <is>
        <t>Увеличены бюджетные ассигнования на закупку насосов ЭЦВ для водонапорных башен + 722 500 руб.</t>
      </is>
    </nc>
  </rcc>
  <rcc rId="116" sId="1" numFmtId="4">
    <oc r="G69">
      <v>286737.56</v>
    </oc>
    <nc r="G69">
      <f>286737.56+8062</f>
    </nc>
  </rcc>
  <rcc rId="117" sId="1" numFmtId="4">
    <oc r="G100">
      <v>86594.74</v>
    </oc>
    <nc r="G100">
      <f>86594.74+2435</f>
    </nc>
  </rcc>
  <rcc rId="118" sId="1">
    <oc r="N69" t="inlineStr">
      <is>
        <t>Увеличены бюджетные ассигнования из областного бюджета на достижение показателей деятельности органов исполнительной власти по администрации + 286 737,56 руб</t>
      </is>
    </oc>
    <nc r="N69" t="inlineStr">
      <is>
        <t xml:space="preserve">Увеличены бюджетные ассигнования из областного бюджета на достижение показателей деятельности органов исполнительной власти по администрации + 286 737,56 руб, </t>
      </is>
    </nc>
  </rcc>
  <rcc rId="119" sId="1" numFmtId="4">
    <oc r="G75">
      <v>549976.18999999994</v>
    </oc>
    <nc r="G75">
      <f>549976.19+8062</f>
    </nc>
  </rcc>
  <rcc rId="120" sId="1" numFmtId="4">
    <oc r="G106">
      <v>166092.81</v>
    </oc>
    <nc r="G106">
      <f>166092.81+2435</f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" sId="1">
    <oc r="N69" t="inlineStr">
      <is>
        <t xml:space="preserve">Увеличены бюджетные ассигнования из областного бюджета на достижение показателей деятельности органов исполнительной власти по администрации + 286 737,56 руб, </t>
      </is>
    </oc>
    <nc r="N69" t="inlineStr">
      <is>
        <t xml:space="preserve">Увеличены бюджетные ассигнования из областного бюджета на достижение показателей деятельности органов исполнительной власти по администрации + 286 737,56 руб, на выплату заработной платы работникам воинского учета + 8 062 руб. </t>
      </is>
    </nc>
  </rcc>
  <rcc rId="125" sId="1">
    <oc r="N100" t="inlineStr">
      <is>
        <t>Увеличены бюджетные ассигнования из областного бюджета на достижение показателей деятельности органов исполнительной власти по администрации + 86 594,74 руб</t>
      </is>
    </oc>
    <nc r="N100" t="inlineStr">
      <is>
        <t xml:space="preserve">Увеличены бюджетные ассигнования из областного бюджета на достижение показателей деятельности органов исполнительной власти по администрации + 86 594,74 руб, на выплату заработной платы работникам воинского учета + 2 435 руб. 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" sId="1" numFmtId="4">
    <nc r="H244">
      <v>386851.24</v>
    </nc>
  </rcc>
  <rcc rId="130" sId="1">
    <o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</t>
      </is>
    </oc>
    <n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……+ 368 851,24 руб.</t>
      </is>
    </nc>
  </rcc>
  <rcc rId="131" sId="1">
    <o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</t>
      </is>
    </oc>
    <n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….. + 729 600,60 руб.</t>
      </is>
    </nc>
  </rcc>
  <rcc rId="132" sId="1" numFmtId="4">
    <nc r="H251">
      <v>729600.6</v>
    </nc>
  </rcc>
  <rcc rId="133" sId="1" numFmtId="4">
    <nc r="H293">
      <v>63470</v>
    </nc>
  </rcc>
  <rcc rId="134" sId="1">
    <nc r="N294" t="inlineStr">
      <is>
        <t>\</t>
      </is>
    </nc>
  </rcc>
  <rcc rId="135" sId="1">
    <nc r="N293" t="inlineStr">
      <is>
        <t>Увеличены бюджетные ассигнования на выполнение работ по подготовке сметной документации (ремонт РДК) + 63 470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" sId="1" numFmtId="4">
    <nc r="H301">
      <v>11000</v>
    </nc>
  </rcc>
  <rcc rId="140" sId="1" numFmtId="4">
    <nc r="H300">
      <f>727184.4+30000</f>
    </nc>
  </rcc>
  <rcc rId="141" sId="1" numFmtId="4">
    <nc r="H292">
      <v>66000</v>
    </nc>
  </rcc>
  <rcc rId="142" sId="1">
    <nc r="N292" t="inlineStr">
      <is>
        <t>Увеличены бюджетные ассигнования на разработку сметной документации по пожарной сигнализации  + 66 000 руб.</t>
      </is>
    </nc>
  </rcc>
  <rfmt sheetId="1" sqref="N301" start="0" length="0">
    <dxf>
      <alignment horizontal="left" readingOrder="0"/>
    </dxf>
  </rfmt>
  <rcc rId="143" sId="1">
    <nc r="N300" t="inlineStr">
      <is>
        <t>Увеличены бюджетные ассигнования на разработку сметной документации (окна,кровли) в общеобраз.учреждениях + 757 184,40 руб.</t>
      </is>
    </nc>
  </rcc>
  <rcc rId="144" sId="1">
    <nc r="N301" t="inlineStr">
      <is>
        <t>Увеличены бюджетные ассигнования на разработку сметной документации (окна,кровли) в дошкольных .учреждениях + 11 000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1">
    <oc r="H300">
      <f>727184.4+30000</f>
    </oc>
    <nc r="H300">
      <f>727184.4+30000+246900</f>
    </nc>
  </rcc>
  <rcc rId="149" sId="1">
    <oc r="N300" t="inlineStr">
      <is>
        <t>Увеличены бюджетные ассигнования на разработку сметной документации (окна,кровли) в общеобраз.учреждениях + 757 184,40 руб.</t>
      </is>
    </oc>
    <nc r="N300" t="inlineStr">
      <is>
        <t>Увеличены бюджетные ассигнования на разработку сметной документации (окна,кровли) в общеобраз.учреждениях + 757 184,40 руб., проведение проверки сметной стоимости + 246 900 руб.</t>
      </is>
    </nc>
  </rcc>
  <rcc rId="150" sId="1">
    <oc r="N301" t="inlineStr">
      <is>
        <t>Увеличены бюджетные ассигнования на разработку сметной документации (окна,кровли) в дошкольных .учреждениях + 11 000 руб.</t>
      </is>
    </oc>
    <nc r="N301" t="inlineStr">
      <is>
        <t>Увеличены бюджетные ассигнования на разработку сметной документации (окна,кровли) в дошкольных .учреждениях + 11 000 руб., проведение проверки сметной стоимости + 5 000 руб.</t>
      </is>
    </nc>
  </rcc>
  <rcc rId="151" sId="1" numFmtId="4">
    <oc r="H301">
      <v>11000</v>
    </oc>
    <nc r="H301">
      <f>11000+5000</f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" sId="1">
    <oc r="N238" t="inlineStr">
      <is>
        <t>Увеличены бюджетные ассигнования на осуществление первичного воинского учета на территориях, где отсутствуют военные комиссариаты + 26 244,00 руб.</t>
      </is>
    </oc>
    <nc r="N238" t="inlineStr">
      <is>
        <t>Увеличены бюджетные ассигнования  из областного бюджета на осуществление первичного воинского учета на территориях, где отсутствуют военные комиссариаты + 26 244,00 руб.</t>
      </is>
    </nc>
  </rcc>
  <rcc rId="156" sId="1">
    <o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……+ 368 851,24 руб.</t>
      </is>
    </oc>
    <n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+ 368 851,24 руб.</t>
      </is>
    </nc>
  </rcc>
  <rcc rId="157" sId="1">
    <o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….. + 729 600,60 руб.</t>
      </is>
    </oc>
    <n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 ТО газа , ТО тепла , вывоз ТБО,услуги охраны,проверку дымоходов + 729 600,60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" sId="1" numFmtId="4">
    <nc r="H193">
      <v>338998</v>
    </nc>
  </rcc>
  <rcc rId="162" sId="1" numFmtId="4">
    <oc r="H194">
      <v>338998</v>
    </oc>
    <nc r="H194"/>
  </rcc>
  <rfmt sheetId="1" sqref="H194">
    <dxf>
      <fill>
        <patternFill>
          <bgColor theme="0"/>
        </patternFill>
      </fill>
    </dxf>
  </rfmt>
  <rcc rId="163" sId="1">
    <oc r="N191" t="inlineStr">
      <is>
        <t>Увеличены бюджетные ассигнования из областного бюджета на приобретение жилых помещений детям -сиротам + 11 149 182,00 руб.</t>
      </is>
    </oc>
    <nc r="N191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из местного бюджета + 338 998 руб.</t>
      </is>
    </nc>
  </rcc>
  <rcc rId="164" sId="1">
    <nc r="N193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из местного бюджета + 338 998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" sId="1" numFmtId="4">
    <oc r="D293">
      <v>390000</v>
    </oc>
    <nc r="D293">
      <f>390000+6396</f>
    </nc>
  </rcc>
  <rcc rId="172" sId="1" numFmtId="4">
    <oc r="D298">
      <v>6396</v>
    </oc>
    <nc r="D298"/>
  </rcc>
  <rcc rId="173" sId="1" numFmtId="4">
    <nc r="H298">
      <v>6396</v>
    </nc>
  </rcc>
  <rcc rId="174" sId="1">
    <oc r="N298" t="inlineStr">
      <is>
        <t>Увеличены бюджетные ассигнования из областного бюджета на  модернизацию биб-к в части комплектования книжных фондов из местного бюдж. + 121 532  руб.</t>
      </is>
    </oc>
    <nc r="N298" t="inlineStr">
      <is>
        <t>Увеличены бюджетные ассигнования из областного бюджета на  модернизацию биб-к в части комплектования книжных фондов из областного бюджета. + 121 532  руб., из местного бюджета +6 396 руб.</t>
      </is>
    </nc>
  </rcc>
  <rcc rId="175" sId="1" numFmtId="4">
    <nc r="K293">
      <v>-6396</v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" sId="1" numFmtId="4">
    <oc r="D86">
      <v>91313.52</v>
    </oc>
    <nc r="D86">
      <v>91899.06</v>
    </nc>
  </rcc>
  <rcc rId="177" sId="1" numFmtId="4">
    <oc r="D90">
      <v>5597.52</v>
    </oc>
    <nc r="D90">
      <v>5715.32</v>
    </nc>
  </rcc>
  <rfmt sheetId="1" sqref="D90:E90">
    <dxf>
      <fill>
        <patternFill>
          <bgColor theme="0"/>
        </patternFill>
      </fill>
    </dxf>
  </rfmt>
  <rcc rId="178" sId="1" numFmtId="4">
    <oc r="D100">
      <v>4315775</v>
    </oc>
    <nc r="D100">
      <v>4315189.46</v>
    </nc>
  </rcc>
  <rcc rId="179" sId="1" numFmtId="4">
    <oc r="D106">
      <v>479406</v>
    </oc>
    <nc r="D106">
      <v>478820.46</v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117">
    <dxf>
      <alignment horizontal="left" readingOrder="0"/>
    </dxf>
  </rfmt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 numFmtId="4">
    <nc r="J250">
      <v>-2800</v>
    </nc>
  </rcc>
  <rcc rId="187" sId="1" numFmtId="4">
    <nc r="J244">
      <v>-2800</v>
    </nc>
  </rcc>
  <rcc rId="188" sId="1">
    <oc r="L244">
      <f>I244+F244</f>
    </oc>
    <nc r="L244">
      <f>I244+F244</f>
    </nc>
  </rcc>
  <rcc rId="189" sId="1">
    <o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+ 368 851,24 руб.</t>
      </is>
    </oc>
    <n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+ 368 851,24 руб.Уменьшены бюджетные ассигнования из областного бюдлжета на выплату льгот педработникам (пенсионеру) на ВР 612 -2 800 руб</t>
      </is>
    </nc>
  </rcc>
  <rcc rId="190" sId="1" numFmtId="4">
    <nc r="G277">
      <v>2800</v>
    </nc>
  </rcc>
  <rcc rId="191" sId="1" numFmtId="4">
    <nc r="J251">
      <v>-10019</v>
    </nc>
  </rcc>
  <rcc rId="192" sId="1" numFmtId="4">
    <nc r="G278">
      <v>10019</v>
    </nc>
  </rcc>
  <rfmt sheetId="1" sqref="N278" start="0" length="0">
    <dxf/>
  </rfmt>
  <rcc rId="193" sId="1">
    <nc r="N277" t="inlineStr">
      <is>
        <t>Увеличены бюджетные ассигнования из областного бюджета на выплату льгот педработникам  (пенсионерам) с ВР 611 + 2800 руб</t>
      </is>
    </nc>
  </rcc>
  <rcc rId="194" sId="1">
    <nc r="N278" t="inlineStr">
      <is>
        <t xml:space="preserve">Увеличены бюджетные ассигнования из областного бюджета на выплату льгот педработникам  (пенсионерам) с ВР 611 + 10 019 руб </t>
      </is>
    </nc>
  </rcc>
  <rcc rId="195" sId="1">
    <o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 ТО газа , ТО тепла , вывоз ТБО,услуги охраны,проверку дымоходов + 729 600,60 руб.</t>
      </is>
    </oc>
    <n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 ТО газа , ТО тепла , вывоз ТБО,услуги охраны,проверку дымоходов + 729 600,60 руб.Уменьшены бюджетные ассигнования из областного бюдлжета на выплату льгот педработникам (пенсионеру) на ВР 612 -10 019 руб</t>
      </is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 numFmtId="4">
    <oc r="D79">
      <v>4000</v>
    </oc>
    <nc r="D79">
      <f>4000+585.54</f>
    </nc>
  </rcc>
  <rcc rId="197" sId="1" numFmtId="4">
    <oc r="D76">
      <v>192173.73</v>
    </oc>
    <nc r="D76">
      <f>D78+D79+D80+D81</f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 numFmtId="4">
    <nc r="K124">
      <v>-23004.38</v>
    </nc>
  </rcc>
  <rcc rId="199" sId="1" numFmtId="4">
    <nc r="H143">
      <v>23004.38</v>
    </nc>
  </rcc>
  <rcc rId="200" sId="1">
    <nc r="N143" t="inlineStr">
      <is>
        <t>Увеличены бюджетные ассигнования на оплату коммунальных услуг в связи с увеличением отапливаемой площади + 23 004,38 руб.</t>
      </is>
    </nc>
  </rcc>
  <rcc rId="201" sId="1">
    <nc r="N124" t="inlineStr">
      <is>
        <t>Уменьшены бюджетные ассигнования с прочих расходов  на оплату коммунальных услуг в связи с увеличением отапливаемой площади - 23 004,38 руб.</t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" sId="1" numFmtId="4">
    <nc r="K255">
      <v>-183646.41</v>
    </nc>
  </rcc>
  <rfmt sheetId="1" xfDxf="1" s="1" sqref="N2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fill>
        <patternFill patternType="solid">
          <fgColor indexed="64"/>
          <bgColor theme="3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03" sId="1">
    <nc r="N255" t="inlineStr">
      <is>
        <t>Уменьшены бюджетные ассигнования с питания школьником в связи с экономией -183 646,41 руб</t>
      </is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N255" t="inlineStr">
      <is>
        <t>Уменьшены бюджетные ассигнования с питания школьником в связи с экономией -183 646,41 руб</t>
      </is>
    </oc>
    <nc r="N255"/>
  </rcc>
  <rcc rId="205" sId="1" numFmtId="4">
    <oc r="K255">
      <v>-183646.41</v>
    </oc>
    <nc r="K255"/>
  </rcc>
  <rcc rId="206" sId="1" numFmtId="4">
    <oc r="D249">
      <v>675225.1</v>
    </oc>
    <nc r="D249">
      <v>708265</v>
    </nc>
  </rcc>
  <rcc rId="207" sId="1" numFmtId="4">
    <oc r="D255">
      <v>1534128.7</v>
    </oc>
    <nc r="D255">
      <v>1350482.29</v>
    </nc>
  </rcc>
  <rcc rId="208" sId="1" numFmtId="4">
    <oc r="D256">
      <v>3477251.3</v>
    </oc>
    <nc r="D256">
      <v>3663162.78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" sId="1">
    <oc r="N117" t="inlineStr">
      <is>
        <t>Увеличены бюджетные ассигнования на закупку насосов ЭЦВ для водонапорных башен + 722 500 руб.</t>
      </is>
    </oc>
    <nc r="N117" t="inlineStr">
      <is>
        <t>Увеличены бюджетные ассигнования на закупку насосов ЭЦВ для водонапорных башен + 722 500 руб.Уменьшены бюджетные ассигнования с прочих расходов  на оплату коммунальных услуг в связи с увеличением отапливаемой площади - 23 004,38 руб.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" sId="1">
    <oc r="N293" t="inlineStr">
      <is>
        <t>Увеличены бюджетные ассигнования на выполнение работ по подготовке сметной документации (ремонт РДК) + 63 470 руб.</t>
      </is>
    </oc>
    <nc r="N293" t="inlineStr">
      <is>
        <t>Увеличены бюджетные ассигнования на выполнение работ по подготовке сметной документации (ремонт РДК) + 63 470 руб.Уточнена целевая статья  на  модернизацию биб-к в части комплектования книжных фондовб. из местного бюджета -6 396 руб.</t>
      </is>
    </nc>
  </rcc>
  <rcc rId="214" sId="1">
    <o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+ 368 851,24 руб.Уменьшены бюджетные ассигнования из областного бюдлжета на выплату льгот педработникам (пенсионеру) на ВР 612 -2 800 руб</t>
      </is>
    </oc>
    <n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+ 386 851,24 руб.Уменьшены бюджетные ассигнования из областного бюдлжета на выплату льгот педработникам (пенсионеру) на ВР 612 -2 800 руб</t>
      </is>
    </nc>
  </rcc>
  <rcc rId="215" sId="1">
    <oc r="H49">
      <f>H50+H56+H60+H61+H67+H76+H91+H98+H108+H109+H111+H117+H146+H147+H154+H163+H179+H186+H188+H189+H190+H191+H210+H226+H228+H230+H232+H234+H236+H237+H238+H240+H242+H270+H327+H328+H367+H373+H378+H379+H385+H388+H389+H390+H391+H402+H403+H405</f>
    </oc>
    <nc r="H49">
      <f>H140+H50+H56+H60+H61+H67+H76+H91+H98+H108+H109+H111+H117+H146+H147+H154+H163+H179+H186+H188+H189+H190+H191+H210+H226+H228+H230+H232+H234+H236+H237+H238+H240+H242+H270+H327+H328+H367+H373+H378+H379+H385+H388+H389+H390+H391+H402+H403+H405</f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" sId="1">
    <o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+ 386 851,24 руб.Уменьшены бюджетные ассигнования из областного бюдлжета на выплату льгот педработникам (пенсионеру) на ВР 612 -2 800 руб</t>
      </is>
    </oc>
    <n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+ 386 851,24 руб.Уменьшены бюджетные ассигнования из областного бюдлжета на выплату льгот педработникам (работающим) на ВР 612 -2 800 руб</t>
      </is>
    </nc>
  </rcc>
  <rcc rId="220" sId="1">
    <o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 ТО газа , ТО тепла , вывоз ТБО,услуги охраны,проверку дымоходов + 729 600,60 руб.Уменьшены бюджетные ассигнования из областного бюдлжета на выплату льгот педработникам (пенсионеру) на ВР 612 -10 019 руб</t>
      </is>
    </oc>
    <n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 ТО газа , ТО тепла , вывоз ТБО,услуги охраны,проверку дымоходов + 729 600,60 руб.Уменьшены бюджетные ассигнования из областного бюдлжета на выплату льгот педработникам (работающим) на ВР 612 -10 019 руб</t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4" sId="1" numFmtId="4">
    <nc r="G126">
      <v>722500</v>
    </nc>
  </rcc>
  <rcc rId="225" sId="1" numFmtId="4">
    <oc r="H126">
      <v>722500</v>
    </oc>
    <nc r="H126"/>
  </rcc>
  <rfmt sheetId="1" sqref="G126" start="0" length="2147483647">
    <dxf>
      <font>
        <color rgb="FFFF0000"/>
      </font>
    </dxf>
  </rfmt>
  <rcc rId="226" sId="1" numFmtId="4">
    <nc r="G172">
      <v>196665</v>
    </nc>
  </rcc>
  <rcc rId="227" sId="1" numFmtId="4">
    <oc r="H172">
      <v>196665</v>
    </oc>
    <nc r="H172"/>
  </rcc>
  <rfmt sheetId="1" sqref="H172" start="0" length="2147483647">
    <dxf>
      <font>
        <color rgb="FFFF0000"/>
      </font>
    </dxf>
  </rfmt>
  <rfmt sheetId="1" sqref="G172" start="0" length="2147483647">
    <dxf>
      <font>
        <color rgb="FFFF0000"/>
      </font>
    </dxf>
  </rfmt>
  <rcc rId="228" sId="1" numFmtId="4">
    <oc r="G193">
      <v>11149182</v>
    </oc>
    <nc r="G193">
      <f>11149182+338998</f>
    </nc>
  </rcc>
  <rcc rId="229" sId="1" numFmtId="4">
    <oc r="H193">
      <v>338998</v>
    </oc>
    <nc r="H193"/>
  </rcc>
  <rfmt sheetId="1" sqref="G193" start="0" length="2147483647">
    <dxf>
      <font>
        <color rgb="FFFF0000"/>
      </font>
    </dxf>
  </rfmt>
  <rcc rId="230" sId="1" numFmtId="4">
    <oc r="G244">
      <v>1884698</v>
    </oc>
    <nc r="G244">
      <f>1884698+386851.24</f>
    </nc>
  </rcc>
  <rfmt sheetId="1" sqref="G244" start="0" length="2147483647">
    <dxf>
      <font>
        <color rgb="FFFF0000"/>
      </font>
    </dxf>
  </rfmt>
  <rcc rId="231" sId="1" numFmtId="4">
    <oc r="H244">
      <v>386851.24</v>
    </oc>
    <nc r="H244"/>
  </rcc>
  <rcc rId="232" sId="1">
    <oc r="G251">
      <f>8936669</f>
    </oc>
    <nc r="G251">
      <f>8936669+729600.6</f>
    </nc>
  </rcc>
  <rcc rId="233" sId="1" numFmtId="4">
    <oc r="H251">
      <v>729600.6</v>
    </oc>
    <nc r="H251"/>
  </rcc>
  <rcc rId="234" sId="1" numFmtId="4">
    <nc r="G292">
      <v>66000</v>
    </nc>
  </rcc>
  <rcc rId="235" sId="1" numFmtId="4">
    <nc r="G293">
      <v>63470</v>
    </nc>
  </rcc>
  <rfmt sheetId="1" sqref="G292" start="0" length="2147483647">
    <dxf>
      <font>
        <color rgb="FFFF0000"/>
      </font>
    </dxf>
  </rfmt>
  <rcc rId="236" sId="1" numFmtId="4">
    <oc r="H292">
      <v>66000</v>
    </oc>
    <nc r="H292"/>
  </rcc>
  <rcc rId="237" sId="1" numFmtId="4">
    <oc r="H293">
      <v>63470</v>
    </oc>
    <nc r="H293"/>
  </rcc>
  <rfmt sheetId="1" sqref="G293" start="0" length="2147483647">
    <dxf>
      <font>
        <color rgb="FFFF0000"/>
      </font>
    </dxf>
  </rfmt>
  <rcc rId="238" sId="1" odxf="1" s="1" dxf="1" numFmtId="4">
    <nc r="G51">
      <v>350548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/>
  </rcc>
  <rcc rId="239" sId="1" odxf="1" s="1" dxf="1" numFmtId="4">
    <nc r="G52">
      <v>1268290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/>
  </rcc>
  <rcc rId="240" sId="1" odxf="1" s="1" dxf="1" numFmtId="4">
    <nc r="G53">
      <v>36135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/>
  </rcc>
  <rcc rId="241" sId="1" numFmtId="4">
    <oc r="H51">
      <v>350548</v>
    </oc>
    <nc r="H51"/>
  </rcc>
  <rcc rId="242" sId="1" numFmtId="4">
    <oc r="H52">
      <v>1268290</v>
    </oc>
    <nc r="H52"/>
  </rcc>
  <rcc rId="243" sId="1" numFmtId="4">
    <oc r="H53">
      <v>36135</v>
    </oc>
    <nc r="H53"/>
  </rcc>
  <rfmt sheetId="1" sqref="G51:G53" start="0" length="2147483647">
    <dxf>
      <font>
        <color rgb="FFFF0000"/>
      </font>
    </dxf>
  </rfmt>
  <rcc rId="244" sId="1" odxf="1" s="1" dxf="1" numFmtId="4">
    <nc r="G62">
      <v>71051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/>
  </rcc>
  <rcc rId="245" sId="1" odxf="1" s="1" dxf="1" numFmtId="4">
    <nc r="G63">
      <v>405132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/>
  </rcc>
  <rcc rId="246" sId="1" odxf="1" s="1" dxf="1" numFmtId="4">
    <nc r="G64">
      <v>16526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/>
  </rcc>
  <rcc rId="247" sId="1" numFmtId="4">
    <oc r="H62">
      <v>71051</v>
    </oc>
    <nc r="H62"/>
  </rcc>
  <rcc rId="248" sId="1" numFmtId="4">
    <oc r="H63">
      <v>405132</v>
    </oc>
    <nc r="H63"/>
  </rcc>
  <rcc rId="249" sId="1" numFmtId="4">
    <oc r="H64">
      <v>16526</v>
    </oc>
    <nc r="H64"/>
  </rcc>
  <rfmt sheetId="1" sqref="G62:G64" start="0" length="2147483647">
    <dxf>
      <font>
        <color rgb="FFFF0000"/>
      </font>
    </dxf>
  </rfmt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" sId="1">
    <oc r="N51" t="inlineStr">
      <is>
        <t>Увеличены бюджетные ассигнования на выплату заработной платы работникам ХЭК  и ЦБ отдела культуры + 350 548 руб.</t>
      </is>
    </oc>
    <nc r="N51" t="inlineStr">
      <is>
        <t>Увеличены бюджетные ассигнования на выплату заработной платы работникам ХЭК  и ЦБ отдела культуры + 350 548 руб.(за счет дотации на сбалансированность)</t>
      </is>
    </nc>
  </rcc>
  <rcc rId="254" sId="1">
    <oc r="G270">
      <f>SUM(G272:G306)</f>
    </oc>
    <nc r="G270">
      <f>SUM(G272:G306)</f>
    </nc>
  </rcc>
  <rcc rId="255" sId="1" odxf="1" s="1" dxf="1">
    <nc r="G300">
      <f>727184.4+30000+246900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/>
  </rcc>
  <rcc rId="256" sId="1" odxf="1" s="1" dxf="1">
    <nc r="G301">
      <f>11000+5000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/>
  </rcc>
  <rfmt sheetId="1" sqref="G300:G301" start="0" length="2147483647">
    <dxf>
      <font>
        <color rgb="FFFF0000"/>
      </font>
    </dxf>
  </rfmt>
  <rcc rId="257" sId="1">
    <oc r="H300">
      <f>727184.4+30000+246900</f>
    </oc>
    <nc r="H300"/>
  </rcc>
  <rcc rId="258" sId="1">
    <oc r="H301">
      <f>11000+5000</f>
    </oc>
    <nc r="H301"/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" sId="1">
    <oc r="N52" t="inlineStr">
      <is>
        <t>Увеличены бюджетные ассигнования на выплату заработной платы работникам ХЭК  и ЦБ отдела образования + 1268290 руб.</t>
      </is>
    </oc>
    <nc r="N52" t="inlineStr">
      <is>
        <t>Увеличены бюджетные ассигнования на выплату заработной платы работникам ХЭК  и ЦБ отдела образования + 1268290 руб.(за счет дотации на сбалансированность)</t>
      </is>
    </nc>
  </rcc>
  <rcc rId="260" sId="1">
    <oc r="N53" t="inlineStr">
      <is>
        <t>Увеличены бюджетные ассигнования на выплату заработной платы работникам ЕДДС + 36 135  руб.</t>
      </is>
    </oc>
    <nc r="N53" t="inlineStr">
      <is>
        <t>Увеличены бюджетные ассигнования на выплату заработной платы работникам ЕДДС + 36 135  руб.(за счет дотации на сбалансированность)</t>
      </is>
    </nc>
  </rcc>
  <rcc rId="261" sId="1">
    <oc r="N62" t="inlineStr">
      <is>
        <t>Увеличены бюджетные ассигнования на выплату начислений на заработную  плату работникам ХЭК  и ЦБ отдела культуры + 71 051 руб.</t>
      </is>
    </oc>
    <nc r="N62" t="inlineStr">
      <is>
        <t>Увеличены бюджетные ассигнования на выплату начислений на заработную  плату работникам ХЭК  и ЦБ отдела культуры + 71 051 руб. (за счет дотации на сбалансированность)</t>
      </is>
    </nc>
  </rcc>
  <rcc rId="262" sId="1">
    <oc r="N63" t="inlineStr">
      <is>
        <t>Увеличены бюджетные ассигнования на выплату начислений на заработную  плату работникам  ХЭК  и ЦБ отдела образования + 405 132 руб.</t>
      </is>
    </oc>
    <nc r="N63" t="inlineStr">
      <is>
        <t>Увеличены бюджетные ассигнования на выплату начислений на заработную  плату работникам  ХЭК  и ЦБ отдела образования + 405 132 руб. (за счет дотации на сбалансированность)</t>
      </is>
    </nc>
  </rcc>
  <rcc rId="263" sId="1">
    <oc r="N64" t="inlineStr">
      <is>
        <t>Увеличены бюджетные ассигнования на выплату начислений на заработную  плату работникам ЕДДС + 16 526 руб.</t>
      </is>
    </oc>
    <nc r="N64" t="inlineStr">
      <is>
        <t>Увеличены бюджетные ассигнования на выплату начислений на заработную  плату работникам ЕДДС + 16 526 руб. (за счет дотации на сбалансированность)</t>
      </is>
    </nc>
  </rcc>
  <rfmt sheetId="1" sqref="G117" start="0" length="2147483647">
    <dxf>
      <font>
        <color rgb="FFFF0000"/>
      </font>
    </dxf>
  </rfmt>
  <rcc rId="264" sId="1">
    <oc r="N117" t="inlineStr">
      <is>
        <t>Увеличены бюджетные ассигнования на закупку насосов ЭЦВ для водонапорных башен + 722 500 руб.Уменьшены бюджетные ассигнования с прочих расходов  на оплату коммунальных услуг в связи с увеличением отапливаемой площади - 23 004,38 руб.</t>
      </is>
    </oc>
    <nc r="N117" t="inlineStr">
      <is>
        <t>Увеличены бюджетные ассигнования на закупку насосов ЭЦВ для водонапорных башен + 722 500 руб (за счет дотации на сбалансированность).                                                                         Уменьшены бюджетные ассигнования с прочих расходов  на оплату коммунальных услуг в связи с увеличением отапливаемой площади - 23 004,38 руб.</t>
      </is>
    </nc>
  </rcc>
  <rcc rId="265" sId="1">
    <oc r="N126" t="inlineStr">
      <is>
        <t>Увеличены бюджетные ассигнования на закупку насосов ЭЦВ для водонапорных башен + 722 500 руб.</t>
      </is>
    </oc>
    <nc r="N126" t="inlineStr">
      <is>
        <t>Увеличены бюджетные ассигнования на закупку насосов ЭЦВ для водонапорных башен + 722 500 руб. (за счет дотации на сбалансированность)</t>
      </is>
    </nc>
  </rcc>
  <rfmt sheetId="1" sqref="N143">
    <dxf>
      <alignment horizontal="left" readingOrder="0"/>
    </dxf>
  </rfmt>
  <rcc rId="266" sId="1">
    <oc r="N172" t="inlineStr">
      <is>
        <t>Увеличены бюджетные ассигнования на выплату мун.пенсий в связи с увилечением числа получателей и индексацией на 4% с 01.10.2021 г. + 196 665 руб.</t>
      </is>
    </oc>
    <nc r="N172" t="inlineStr">
      <is>
        <t>Увеличены бюджетные ассигнования на выплату мун.пенсий в связи с увилечением числа получателей и индексацией на 4% с 01.10.2021 г. + 196 665 руб.(за счет дотации на сбалансированность)</t>
      </is>
    </nc>
  </rcc>
  <rcc rId="267" sId="1">
    <nc r="N163" t="inlineStr">
      <is>
        <t>Увеличены бюджетные ассигнования на выплату мун.пенсий в связи с увилечением числа получателей и индексацией на 4% с 01.10.2021 г. + 196 665 руб.(за счет дотации на сбалансированность)</t>
      </is>
    </nc>
  </rcc>
  <rfmt sheetId="1" sqref="N163">
    <dxf>
      <alignment horizontal="left" readingOrder="0"/>
    </dxf>
  </rfmt>
  <rfmt sheetId="1" sqref="G163" start="0" length="2147483647">
    <dxf>
      <font>
        <color rgb="FFFF0000"/>
      </font>
    </dxf>
  </rfmt>
  <rcc rId="268" sId="1">
    <oc r="N193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из местного бюджета + 338 998 руб.</t>
      </is>
    </oc>
    <nc r="N193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из местного бюджета + 338 998 руб.(за счет дотации на сбалансированность)</t>
      </is>
    </nc>
  </rcc>
  <rcc rId="269" sId="1">
    <oc r="N191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из местного бюджета + 338 998 руб.</t>
      </is>
    </oc>
    <nc r="N191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из местного бюджета + 338 998 руб. (за счет дотации на сбалансированность)</t>
      </is>
    </nc>
  </rcc>
  <rcc rId="270" sId="1">
    <o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+ 386 851,24 руб.Уменьшены бюджетные ассигнования из областного бюдлжета на выплату льгот педработникам (работающим) на ВР 612 -2 800 руб</t>
      </is>
    </oc>
    <n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+ 386 851,24 руб. (за счет дотации на сбалансированность).                                                          Уменьшены бюджетные ассигнования из областного бюдлжета на выплату льгот педработникам (работающим) на ВР 612 -2 800 руб</t>
      </is>
    </nc>
  </rcc>
  <rfmt sheetId="1" sqref="G251" start="0" length="2147483647">
    <dxf>
      <font>
        <color rgb="FFFF0000"/>
      </font>
    </dxf>
  </rfmt>
  <rcc rId="271" sId="1">
    <o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 ТО газа , ТО тепла , вывоз ТБО,услуги охраны,проверку дымоходов + 729 600,60 руб.Уменьшены бюджетные ассигнования из областного бюдлжета на выплату льгот педработникам (работающим) на ВР 612 -10 019 руб</t>
      </is>
    </oc>
    <n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 ТО газа , ТО тепла , вывоз ТБО,услуги охраны,проверку дымоходов + 729 600,60 руб.(за счет дотации на сбалансированность).                                                                              Уменьшены бюджетные ассигнования из областного бюдлжета на выплату льгот педработникам (работающим) на ВР 612 -10 019 руб</t>
      </is>
    </nc>
  </rcc>
  <rcc rId="272" sId="1" numFmtId="4">
    <oc r="G264">
      <v>619752</v>
    </oc>
    <nc r="G264">
      <f>619752+45000</f>
    </nc>
  </rcc>
  <rcc rId="273" sId="1" numFmtId="4">
    <oc r="H264">
      <v>45000</v>
    </oc>
    <nc r="H264"/>
  </rcc>
  <rcc rId="274" sId="1">
    <oc r="N264" t="inlineStr">
      <is>
        <t>Увеличены бюджетные ассигнования для приобретения прибора хим.очистки воды в газовой котельной для ФОКа + 45 000 руб.,на достижение  ЗП до целевого показателя работников доп.образования + 619 752 руб.(обл.бюджет)</t>
      </is>
    </oc>
    <nc r="N264" t="inlineStr">
      <is>
        <t>Увеличены бюджетные ассигнования для приобретения прибора хим.очистки воды в газовой котельной для ФОКа + 45 000 руб. (за счет дотации на сбалансированность)                                                                    ,на достижение  ЗП до целевого показателя работников доп.образования + 619 752 руб.(обл.бюджет)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" sId="1">
    <oc r="G244">
      <f>1884698+386851.24</f>
    </oc>
    <nc r="G244">
      <f>1884698+370000</f>
    </nc>
  </rcc>
  <rcc rId="279" sId="1" numFmtId="4">
    <nc r="H244">
      <v>16851.240000000002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" sId="1">
    <o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 вывоз ТБО,услуги охраны + 386 851,24 руб. (за счет дотации на сбалансированность).                                                          Уменьшены бюджетные ассигнования из областного бюдлжета на выплату льгот педработникам (работающим) на ВР 612 -2 800 руб</t>
      </is>
    </oc>
    <n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,,услуги охраны + 370 000  руб. (за счет дотации на сбалансированность). + 16 851,24 руб  вывоз ТБО                                                         Уменьшены бюджетные ассигнования из областного бюдлжета на выплату льгот педработникам (работающим) на ВР 612 -2 800 руб</t>
      </is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" sId="1">
    <oc r="N191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из местного бюджета + 338 998 руб. (за счет дотации на сбалансированность)</t>
      </is>
    </oc>
    <nc r="N191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 за счет дотации на сбалансированность  + 338 998 руб.</t>
      </is>
    </nc>
  </rcc>
  <rcc rId="282" sId="1">
    <oc r="N193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 из местного бюджета + 338 998 руб.(за счет дотации на сбалансированность)</t>
      </is>
    </oc>
    <nc r="N193" t="inlineStr">
      <is>
        <t>Увеличены бюджетные ассигнования на приобретение  жилья детям сиротам + 11 488 180 руб., из областного бюджета на приобретение жилых помещений детям -сиротам + 11 149 182,00 руб.,за счет дотации на сбалансированность  + 338 998 руб.</t>
      </is>
    </nc>
  </rcc>
  <rcc rId="283" sId="1">
    <o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из местного бюджета на  ТО газа , ТО тепла ,,услуги охраны + 370 000  руб. (за счет дотации на сбалансированность). + 16 851,24 руб  вывоз ТБО                                                         Уменьшены бюджетные ассигнования из областного бюдлжета на выплату льгот педработникам (работающим) на ВР 612 -2 800 руб</t>
      </is>
    </oc>
    <nc r="N244" t="inlineStr">
      <is>
        <t>Увеличены бюджетные асигнования из областного бюджета на выплату зп с начислениями работникам дошкольных учреждений + 1 884 698 руб., за счет дотации на сбалансированность   на  ТО газа , ТО тепла , + 370 000  руб., из местного бюджета на вывоз ТБО. + 16 851,24 руб .   Уменьшены бюджетные ассигнования из областного бюдлжета на выплату льгот педработникам (работающим) на ВР 612 -2 800 руб</t>
      </is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из местного бюджета на  ТО газа , ТО тепла , вывоз ТБО,услуги охраны,проверку дымоходов + 729 600,60 руб.(за счет дотации на сбалансированность).                                                                              Уменьшены бюджетные ассигнования из областного бюдлжета на выплату льгот педработникам (работающим) на ВР 612 -10 019 руб</t>
      </is>
    </oc>
    <n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за счет дотации на сбалансированность на  ТО газа , ТО тепла , вывоз ТБО,услуги охраны,проверку дымоходов + 729 600,60 руб.                                                                           Уменьшены бюджетные ассигнования из областного бюдлжета на выплату льгот педработникам (работающим) на ВР 612 -10 019 руб</t>
      </is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N264" t="inlineStr">
      <is>
        <t>Увеличены бюджетные ассигнования для приобретения прибора хим.очистки воды в газовой котельной для ФОКа + 45 000 руб. (за счет дотации на сбалансированность)                                                                    ,на достижение  ЗП до целевого показателя работников доп.образования + 619 752 руб.(обл.бюджет)</t>
      </is>
    </oc>
    <nc r="N264" t="inlineStr">
      <is>
        <t>Увеличены бюджетные ассигнования за счет дотации на сбалансированность  для приобретения прибора хим.очистки воды в газовой котельной для ФОКа + 45 000 руб.                                                                    ,на достижение  ЗП до целевого показателя работников доп.образования + 619 752 руб.(обл.бюджет)</t>
      </is>
    </nc>
  </rcc>
  <rfmt sheetId="1" sqref="G264" start="0" length="2147483647">
    <dxf>
      <font>
        <color rgb="FFFF0000"/>
      </font>
    </dxf>
  </rfmt>
  <rcc rId="286" sId="1">
    <oc r="N292" t="inlineStr">
      <is>
        <t>Увеличены бюджетные ассигнования на разработку сметной документации по пожарной сигнализации  + 66 000 руб.</t>
      </is>
    </oc>
    <nc r="N292" t="inlineStr">
      <is>
        <t xml:space="preserve">Увеличены бюджетные ассигнования на разработку сметной документации по пожарной сигнализации  + 66 000 руб.(за счет дотации на сбалансированность)    </t>
      </is>
    </nc>
  </rcc>
  <rcc rId="287" sId="1">
    <oc r="N293" t="inlineStr">
      <is>
        <t>Увеличены бюджетные ассигнования на выполнение работ по подготовке сметной документации (ремонт РДК) + 63 470 руб.Уточнена целевая статья  на  модернизацию биб-к в части комплектования книжных фондовб. из местного бюджета -6 396 руб.</t>
      </is>
    </oc>
    <nc r="N293" t="inlineStr">
      <is>
        <t>Увеличены бюджетные ассигнования на выполнение работ по подготовке сметной документации (ремонт РДК) + 63 470 руб.(за счет дотации на сбалансированность)                                                                                   Уточнена целевая статья  на  модернизацию биб-к в части комплектования книжных фондовб. из местного бюджета -6 396 руб.</t>
      </is>
    </nc>
  </rcc>
  <rcc rId="288" sId="1">
    <oc r="N300" t="inlineStr">
      <is>
        <t>Увеличены бюджетные ассигнования на разработку сметной документации (окна,кровли) в общеобраз.учреждениях + 757 184,40 руб., проведение проверки сметной стоимости + 246 900 руб.</t>
      </is>
    </oc>
    <nc r="N300" t="inlineStr">
      <is>
        <t xml:space="preserve">Увеличены бюджетные ассигнования на разработку сметной документации (окна,кровли) в общеобраз.учреждениях + 757 184,40 руб., проведение проверки сметной стоимости + 246 900 руб. (за счет дотации на сбалансированность)    </t>
      </is>
    </nc>
  </rcc>
  <rcc rId="289" sId="1">
    <oc r="N301" t="inlineStr">
      <is>
        <t>Увеличены бюджетные ассигнования на разработку сметной документации (окна,кровли) в дошкольных .учреждениях + 11 000 руб., проведение проверки сметной стоимости + 5 000 руб.</t>
      </is>
    </oc>
    <nc r="N301" t="inlineStr">
      <is>
        <t xml:space="preserve">Увеличены бюджетные ассигнования на разработку сметной документации (окна,кровли) в дошкольных .учреждениях + 11 000 руб., проведение проверки сметной стоимости + 5 000 руб.(за счет дотации на сбалансированность)    </t>
      </is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3" sId="1" numFmtId="4">
    <nc r="B417">
      <v>1654614.37</v>
    </nc>
  </rcc>
  <rcc rId="294" sId="1" numFmtId="4">
    <nc r="C417">
      <v>0</v>
    </nc>
  </rcc>
  <rcc rId="295" sId="1" numFmtId="4">
    <nc r="D417">
      <v>-12893069.58</v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9" sId="1">
    <oc r="M417">
      <f>D417+L417</f>
    </oc>
    <nc r="M417">
      <f>D417+L417</f>
    </nc>
  </rcc>
  <rcc rId="300" sId="1" numFmtId="4">
    <nc r="E417">
      <v>22899948.579999998</v>
    </nc>
  </rcc>
  <rfmt sheetId="1" sqref="E417" start="0" length="2147483647">
    <dxf>
      <font>
        <color auto="1"/>
      </font>
    </dxf>
  </rfmt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 numFmtId="4">
    <oc r="B417">
      <v>1654614.37</v>
    </oc>
    <nc r="B417"/>
  </rcc>
  <rcc rId="305" sId="1" numFmtId="4">
    <oc r="E417">
      <v>22899948.579999998</v>
    </oc>
    <nc r="E417"/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6" sId="1" numFmtId="4">
    <oc r="D417">
      <v>-12893069.58</v>
    </oc>
    <nc r="D417">
      <v>12893069.58</v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 numFmtId="4">
    <nc r="E417">
      <v>-22899948.579999998</v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1" sId="1" numFmtId="4">
    <nc r="B417">
      <v>1654614.37</v>
    </nc>
  </rcc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8" sId="1" numFmtId="4">
    <oc r="G292">
      <v>66000</v>
    </oc>
    <nc r="G292"/>
  </rcc>
  <rcc rId="319" sId="1" numFmtId="4">
    <oc r="G293">
      <v>63470</v>
    </oc>
    <nc r="G293"/>
  </rcc>
  <rcc rId="320" sId="1">
    <oc r="N292" t="inlineStr">
      <is>
        <t xml:space="preserve">Увеличены бюджетные ассигнования на разработку сметной документации по пожарной сигнализации  + 66 000 руб.(за счет дотации на сбалансированность)    </t>
      </is>
    </oc>
    <nc r="N292"/>
  </rcc>
  <rcc rId="321" sId="1">
    <oc r="N293" t="inlineStr">
      <is>
        <t>Увеличены бюджетные ассигнования на выполнение работ по подготовке сметной документации (ремонт РДК) + 63 470 руб.(за счет дотации на сбалансированность)                                                                                   Уточнена целевая статья  на  модернизацию биб-к в части комплектования книжных фондовб. из местного бюджета -6 396 руб.</t>
      </is>
    </oc>
    <nc r="N293" t="inlineStr">
      <is>
        <t xml:space="preserve"> Уточнена целевая статья  на  модернизацию биб-к в части комплектования книжных фондовб. из местного бюджета -6 396 руб.</t>
      </is>
    </nc>
  </rcc>
  <rcc rId="322" sId="1">
    <oc r="G251">
      <f>8936669+729600.6</f>
    </oc>
    <nc r="G251">
      <f>8936669+729600.6+129470</f>
    </nc>
  </rcc>
  <rcc rId="323" sId="1">
    <o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за счет дотации на сбалансированность на  ТО газа , ТО тепла , вывоз ТБО,услуги охраны,проверку дымоходов + 729 600,60 руб.                                                                           Уменьшены бюджетные ассигнования из областного бюдлжета на выплату льгот педработникам (работающим) на ВР 612 -10 019 руб</t>
      </is>
    </oc>
    <nc r="N251" t="inlineStr">
      <is>
        <t>Увеличены бюджетные асигнования из областного бюджета на выплату зп с начислениями работникам общеобразоват. учреждений + 8 936 669 руб., за счет дотации на сбалансированность на  ТО газа , ТО тепла , вывоз ТБО,услуги охраны,проверку дымоходов + 859 070,60 руб.                                                                           Уменьшены бюджетные ассигнования из областного бюдлжета на выплату льгот педработникам (работающим) на ВР 612 -10 019 руб</t>
      </is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5D12A65-BEC2-47E4-A9AA-B79C1CBFA720}" action="delete"/>
  <rdn rId="0" localSheetId="1" customView="1" name="Z_E5D12A65_BEC2_47E4_A9AA_B79C1CBFA720_.wvu.PrintArea" hidden="1" oldHidden="1">
    <formula>'Район '!$A:$O</formula>
    <oldFormula>'Район '!$A:$O</oldFormula>
  </rdn>
  <rdn rId="0" localSheetId="1" customView="1" name="Z_E5D12A65_BEC2_47E4_A9AA_B79C1CBFA720_.wvu.PrintTitles" hidden="1" oldHidden="1">
    <formula>'Район '!$4:$6</formula>
    <oldFormula>'Район '!$4:$6</oldFormula>
  </rdn>
  <rdn rId="0" localSheetId="1" customView="1" name="Z_E5D12A65_BEC2_47E4_A9AA_B79C1CBFA720_.wvu.Rows" hidden="1" oldHidden="1">
    <formula>'Район '!$198:$209</formula>
    <oldFormula>'Район '!$198:$209</oldFormula>
  </rdn>
  <rcv guid="{E5D12A65-BEC2-47E4-A9AA-B79C1CBFA72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/>
  </sheetPr>
  <dimension ref="A1:SJ442"/>
  <sheetViews>
    <sheetView tabSelected="1" zoomScale="67" zoomScaleNormal="67" zoomScaleSheetLayoutView="70" workbookViewId="0">
      <pane xSplit="1" ySplit="7" topLeftCell="D294" activePane="bottomRight" state="frozen"/>
      <selection pane="topRight" activeCell="B1" sqref="B1"/>
      <selection pane="bottomLeft" activeCell="A8" sqref="A8"/>
      <selection pane="bottomRight" activeCell="N293" sqref="N293"/>
    </sheetView>
  </sheetViews>
  <sheetFormatPr defaultColWidth="9.140625" defaultRowHeight="18.75" x14ac:dyDescent="0.25"/>
  <cols>
    <col min="1" max="1" width="35.28515625" style="102" customWidth="1"/>
    <col min="2" max="2" width="17.28515625" style="103" customWidth="1"/>
    <col min="3" max="3" width="15.5703125" style="22" customWidth="1"/>
    <col min="4" max="4" width="25.42578125" style="239" customWidth="1"/>
    <col min="5" max="5" width="14.42578125" style="239" bestFit="1" customWidth="1"/>
    <col min="6" max="6" width="14.28515625" style="104" customWidth="1"/>
    <col min="7" max="7" width="16" style="22" customWidth="1"/>
    <col min="8" max="8" width="13.85546875" style="22" customWidth="1"/>
    <col min="9" max="9" width="14.5703125" style="104" customWidth="1"/>
    <col min="10" max="10" width="15" style="105" bestFit="1" customWidth="1"/>
    <col min="11" max="11" width="13.28515625" style="106" customWidth="1"/>
    <col min="12" max="12" width="13.42578125" style="106" customWidth="1"/>
    <col min="13" max="13" width="15.42578125" style="106" customWidth="1"/>
    <col min="14" max="14" width="53.28515625" style="107" customWidth="1"/>
    <col min="15" max="15" width="56.85546875" style="4" customWidth="1"/>
    <col min="16" max="504" width="9.140625" style="4"/>
    <col min="505" max="16384" width="9.140625" style="22"/>
  </cols>
  <sheetData>
    <row r="1" spans="1:16" s="4" customFormat="1" ht="69" customHeight="1" x14ac:dyDescent="0.25">
      <c r="A1" s="262" t="s">
        <v>226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6" s="4" customFormat="1" ht="20.25" x14ac:dyDescent="0.25">
      <c r="A2" s="108"/>
      <c r="B2" s="110"/>
      <c r="C2" s="110"/>
      <c r="D2" s="237"/>
      <c r="E2" s="237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 x14ac:dyDescent="0.25">
      <c r="A3" s="109" t="s">
        <v>172</v>
      </c>
      <c r="B3" s="1"/>
      <c r="C3" s="1"/>
      <c r="D3" s="238"/>
      <c r="E3" s="238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264" t="s">
        <v>0</v>
      </c>
      <c r="B4" s="127" t="s">
        <v>173</v>
      </c>
      <c r="C4" s="264" t="s">
        <v>224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5" t="s">
        <v>174</v>
      </c>
    </row>
    <row r="5" spans="1:16" s="24" customFormat="1" ht="17.45" customHeight="1" x14ac:dyDescent="0.25">
      <c r="A5" s="264"/>
      <c r="B5" s="266" t="s">
        <v>225</v>
      </c>
      <c r="C5" s="265" t="s">
        <v>228</v>
      </c>
      <c r="D5" s="263" t="s">
        <v>267</v>
      </c>
      <c r="E5" s="263" t="s">
        <v>266</v>
      </c>
      <c r="F5" s="264" t="s">
        <v>180</v>
      </c>
      <c r="G5" s="264"/>
      <c r="H5" s="264"/>
      <c r="I5" s="264"/>
      <c r="J5" s="264"/>
      <c r="K5" s="264"/>
      <c r="L5" s="264"/>
      <c r="M5" s="263" t="s">
        <v>179</v>
      </c>
      <c r="N5" s="265"/>
    </row>
    <row r="6" spans="1:16" s="24" customFormat="1" ht="171.75" customHeight="1" x14ac:dyDescent="0.25">
      <c r="A6" s="264"/>
      <c r="B6" s="266"/>
      <c r="C6" s="265"/>
      <c r="D6" s="263"/>
      <c r="E6" s="263"/>
      <c r="F6" s="128" t="s">
        <v>175</v>
      </c>
      <c r="G6" s="128" t="s">
        <v>176</v>
      </c>
      <c r="H6" s="128" t="s">
        <v>95</v>
      </c>
      <c r="I6" s="128" t="s">
        <v>177</v>
      </c>
      <c r="J6" s="128" t="s">
        <v>176</v>
      </c>
      <c r="K6" s="128" t="s">
        <v>95</v>
      </c>
      <c r="L6" s="128" t="s">
        <v>178</v>
      </c>
      <c r="M6" s="263"/>
      <c r="N6" s="265"/>
    </row>
    <row r="7" spans="1:16" s="4" customFormat="1" ht="15.75" x14ac:dyDescent="0.25">
      <c r="A7" s="5">
        <v>1</v>
      </c>
      <c r="B7" s="229">
        <f>A7+1</f>
        <v>2</v>
      </c>
      <c r="C7" s="5">
        <f t="shared" ref="C7:N7" si="0">B7+1</f>
        <v>3</v>
      </c>
      <c r="D7" s="229">
        <f t="shared" si="0"/>
        <v>4</v>
      </c>
      <c r="E7" s="229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1</v>
      </c>
      <c r="B8" s="7">
        <f t="shared" ref="B8:K8" si="1">B9+B34</f>
        <v>286197663.01999998</v>
      </c>
      <c r="C8" s="7">
        <f t="shared" si="1"/>
        <v>327145931.74000001</v>
      </c>
      <c r="D8" s="7">
        <f t="shared" si="1"/>
        <v>349267299.06999999</v>
      </c>
      <c r="E8" s="7">
        <f t="shared" si="1"/>
        <v>271246910.88</v>
      </c>
      <c r="F8" s="7">
        <f>G8+H8</f>
        <v>29583210</v>
      </c>
      <c r="G8" s="7">
        <f t="shared" si="1"/>
        <v>29583210</v>
      </c>
      <c r="H8" s="7">
        <f t="shared" si="1"/>
        <v>0</v>
      </c>
      <c r="I8" s="7">
        <f>J8+K8</f>
        <v>-57312</v>
      </c>
      <c r="J8" s="7">
        <f t="shared" si="1"/>
        <v>-57312</v>
      </c>
      <c r="K8" s="7">
        <f t="shared" si="1"/>
        <v>0</v>
      </c>
      <c r="L8" s="7">
        <f>I8+F8</f>
        <v>29525898</v>
      </c>
      <c r="M8" s="7">
        <f>D8+L8</f>
        <v>378793197.06999999</v>
      </c>
      <c r="N8" s="112"/>
    </row>
    <row r="9" spans="1:16" s="4" customFormat="1" ht="25.5" x14ac:dyDescent="0.25">
      <c r="A9" s="8" t="s">
        <v>2</v>
      </c>
      <c r="B9" s="9">
        <f t="shared" ref="B9:K9" si="2">B10+B21</f>
        <v>81862012.800000012</v>
      </c>
      <c r="C9" s="9">
        <f t="shared" si="2"/>
        <v>85139900</v>
      </c>
      <c r="D9" s="9">
        <f t="shared" si="2"/>
        <v>91698040</v>
      </c>
      <c r="E9" s="9">
        <f t="shared" si="2"/>
        <v>72684154.150000006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91698040</v>
      </c>
      <c r="N9" s="113"/>
    </row>
    <row r="10" spans="1:16" s="4" customFormat="1" ht="15" x14ac:dyDescent="0.25">
      <c r="A10" s="8" t="s">
        <v>3</v>
      </c>
      <c r="B10" s="9">
        <f>SUM(B11:B20)-B12</f>
        <v>72095026.580000013</v>
      </c>
      <c r="C10" s="9">
        <f t="shared" ref="C10:K10" si="7">SUM(C11:C20)-C12</f>
        <v>73268900</v>
      </c>
      <c r="D10" s="9">
        <f t="shared" si="7"/>
        <v>73268900</v>
      </c>
      <c r="E10" s="9">
        <f t="shared" si="7"/>
        <v>57176130.530000001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73268900</v>
      </c>
      <c r="N10" s="113"/>
    </row>
    <row r="11" spans="1:16" s="4" customFormat="1" ht="15" x14ac:dyDescent="0.25">
      <c r="A11" s="10" t="s">
        <v>4</v>
      </c>
      <c r="B11" s="11">
        <v>50448373.509999998</v>
      </c>
      <c r="C11" s="11">
        <v>50024900</v>
      </c>
      <c r="D11" s="12">
        <v>50024900</v>
      </c>
      <c r="E11" s="11">
        <v>38412789.719999999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50024900</v>
      </c>
      <c r="N11" s="114"/>
    </row>
    <row r="12" spans="1:16" s="4" customFormat="1" ht="25.5" x14ac:dyDescent="0.25">
      <c r="A12" s="13" t="s">
        <v>5</v>
      </c>
      <c r="B12" s="14">
        <v>45020624.200000003</v>
      </c>
      <c r="C12" s="14">
        <v>44941894</v>
      </c>
      <c r="D12" s="14">
        <v>44941894</v>
      </c>
      <c r="E12" s="14">
        <v>34233401.700000003</v>
      </c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44941894</v>
      </c>
      <c r="N12" s="115"/>
      <c r="P12" s="16"/>
    </row>
    <row r="13" spans="1:16" s="4" customFormat="1" ht="15" x14ac:dyDescent="0.25">
      <c r="A13" s="10" t="s">
        <v>6</v>
      </c>
      <c r="B13" s="203">
        <v>13964613.65</v>
      </c>
      <c r="C13" s="17">
        <v>15927600</v>
      </c>
      <c r="D13" s="203">
        <v>15927600</v>
      </c>
      <c r="E13" s="203">
        <v>13288285.789999999</v>
      </c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15927600</v>
      </c>
      <c r="N13" s="116"/>
    </row>
    <row r="14" spans="1:16" s="4" customFormat="1" ht="15" x14ac:dyDescent="0.25">
      <c r="A14" s="10" t="s">
        <v>7</v>
      </c>
      <c r="B14" s="203">
        <v>4493273.92</v>
      </c>
      <c r="C14" s="17">
        <v>1089000</v>
      </c>
      <c r="D14" s="203">
        <v>1089000</v>
      </c>
      <c r="E14" s="203">
        <v>942386.88</v>
      </c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1089000</v>
      </c>
      <c r="N14" s="116"/>
    </row>
    <row r="15" spans="1:16" s="4" customFormat="1" ht="15" x14ac:dyDescent="0.25">
      <c r="A15" s="10" t="s">
        <v>8</v>
      </c>
      <c r="B15" s="203">
        <v>2194650.54</v>
      </c>
      <c r="C15" s="17">
        <v>1864700</v>
      </c>
      <c r="D15" s="203">
        <v>2999400</v>
      </c>
      <c r="E15" s="203">
        <v>2990265.36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2999400</v>
      </c>
      <c r="N15" s="252"/>
    </row>
    <row r="16" spans="1:16" s="4" customFormat="1" ht="38.25" x14ac:dyDescent="0.25">
      <c r="A16" s="10" t="s">
        <v>9</v>
      </c>
      <c r="B16" s="203">
        <v>93362.46</v>
      </c>
      <c r="C16" s="17">
        <v>3432000</v>
      </c>
      <c r="D16" s="203">
        <v>2297300</v>
      </c>
      <c r="E16" s="203">
        <v>865117.55</v>
      </c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2297300</v>
      </c>
      <c r="N16" s="253"/>
    </row>
    <row r="17" spans="1:14" s="4" customFormat="1" ht="15" x14ac:dyDescent="0.25">
      <c r="A17" s="10" t="s">
        <v>10</v>
      </c>
      <c r="B17" s="203"/>
      <c r="C17" s="17"/>
      <c r="D17" s="203"/>
      <c r="E17" s="203"/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0</v>
      </c>
      <c r="N17" s="116"/>
    </row>
    <row r="18" spans="1:14" s="4" customFormat="1" ht="15" x14ac:dyDescent="0.25">
      <c r="A18" s="10" t="s">
        <v>11</v>
      </c>
      <c r="B18" s="203"/>
      <c r="C18" s="17"/>
      <c r="D18" s="203"/>
      <c r="E18" s="203"/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0</v>
      </c>
      <c r="N18" s="116"/>
    </row>
    <row r="19" spans="1:14" s="4" customFormat="1" ht="15" x14ac:dyDescent="0.25">
      <c r="A19" s="10" t="s">
        <v>12</v>
      </c>
      <c r="B19" s="203">
        <v>900752.5</v>
      </c>
      <c r="C19" s="17">
        <v>930700</v>
      </c>
      <c r="D19" s="203">
        <v>930700</v>
      </c>
      <c r="E19" s="203">
        <v>677285.23</v>
      </c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930700</v>
      </c>
      <c r="N19" s="116"/>
    </row>
    <row r="20" spans="1:14" s="4" customFormat="1" ht="15" x14ac:dyDescent="0.25">
      <c r="A20" s="10" t="s">
        <v>13</v>
      </c>
      <c r="B20" s="203"/>
      <c r="C20" s="17"/>
      <c r="D20" s="203"/>
      <c r="E20" s="203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16"/>
    </row>
    <row r="21" spans="1:14" s="4" customFormat="1" ht="15" x14ac:dyDescent="0.25">
      <c r="A21" s="8" t="s">
        <v>14</v>
      </c>
      <c r="B21" s="9">
        <f>SUM(B22:B33)</f>
        <v>9766986.2200000007</v>
      </c>
      <c r="C21" s="9">
        <f t="shared" ref="C21:K21" si="8">SUM(C22:C33)</f>
        <v>11871000</v>
      </c>
      <c r="D21" s="9">
        <f t="shared" si="8"/>
        <v>18429140</v>
      </c>
      <c r="E21" s="9">
        <f t="shared" si="8"/>
        <v>15508023.619999997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18429140</v>
      </c>
      <c r="N21" s="113"/>
    </row>
    <row r="22" spans="1:14" s="4" customFormat="1" ht="15" x14ac:dyDescent="0.25">
      <c r="A22" s="20" t="s">
        <v>15</v>
      </c>
      <c r="B22" s="203">
        <v>3961072.42</v>
      </c>
      <c r="C22" s="17">
        <v>3936700</v>
      </c>
      <c r="D22" s="203">
        <v>3936700</v>
      </c>
      <c r="E22" s="203">
        <v>2303645.71</v>
      </c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3936700</v>
      </c>
      <c r="N22" s="116"/>
    </row>
    <row r="23" spans="1:14" s="4" customFormat="1" ht="30" x14ac:dyDescent="0.25">
      <c r="A23" s="20" t="s">
        <v>16</v>
      </c>
      <c r="B23" s="203">
        <v>1602695.3</v>
      </c>
      <c r="C23" s="17">
        <v>786100</v>
      </c>
      <c r="D23" s="203">
        <v>786100</v>
      </c>
      <c r="E23" s="203">
        <v>475662.7</v>
      </c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786100</v>
      </c>
      <c r="N23" s="116"/>
    </row>
    <row r="24" spans="1:14" s="4" customFormat="1" ht="45" x14ac:dyDescent="0.25">
      <c r="A24" s="20" t="s">
        <v>17</v>
      </c>
      <c r="B24" s="203">
        <v>91950</v>
      </c>
      <c r="C24" s="17">
        <v>110000</v>
      </c>
      <c r="D24" s="203">
        <v>110000</v>
      </c>
      <c r="E24" s="203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110000</v>
      </c>
      <c r="N24" s="116"/>
    </row>
    <row r="25" spans="1:14" s="4" customFormat="1" ht="60" x14ac:dyDescent="0.25">
      <c r="A25" s="20" t="s">
        <v>18</v>
      </c>
      <c r="B25" s="203"/>
      <c r="C25" s="17"/>
      <c r="D25" s="203"/>
      <c r="E25" s="203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16"/>
    </row>
    <row r="26" spans="1:14" s="4" customFormat="1" ht="30" x14ac:dyDescent="0.25">
      <c r="A26" s="20" t="s">
        <v>19</v>
      </c>
      <c r="B26" s="203">
        <v>317357.45</v>
      </c>
      <c r="C26" s="17">
        <v>156300</v>
      </c>
      <c r="D26" s="203">
        <v>646300</v>
      </c>
      <c r="E26" s="203">
        <v>657527.36</v>
      </c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646300</v>
      </c>
      <c r="N26" s="252"/>
    </row>
    <row r="27" spans="1:14" s="4" customFormat="1" ht="30" x14ac:dyDescent="0.25">
      <c r="A27" s="20" t="s">
        <v>20</v>
      </c>
      <c r="B27" s="203">
        <v>163235.47</v>
      </c>
      <c r="C27" s="17"/>
      <c r="D27" s="203">
        <v>103000</v>
      </c>
      <c r="E27" s="203">
        <v>132114.67000000001</v>
      </c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103000</v>
      </c>
      <c r="N27" s="252"/>
    </row>
    <row r="28" spans="1:14" s="4" customFormat="1" ht="15" x14ac:dyDescent="0.25">
      <c r="A28" s="20" t="s">
        <v>21</v>
      </c>
      <c r="B28" s="203"/>
      <c r="C28" s="17"/>
      <c r="D28" s="203"/>
      <c r="E28" s="203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16"/>
    </row>
    <row r="29" spans="1:14" s="4" customFormat="1" ht="59.25" customHeight="1" x14ac:dyDescent="0.25">
      <c r="A29" s="20" t="s">
        <v>22</v>
      </c>
      <c r="B29" s="203"/>
      <c r="C29" s="17">
        <v>4459900</v>
      </c>
      <c r="D29" s="203">
        <v>85040</v>
      </c>
      <c r="E29" s="203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85040</v>
      </c>
      <c r="N29" s="252"/>
    </row>
    <row r="30" spans="1:14" s="4" customFormat="1" ht="60" x14ac:dyDescent="0.25">
      <c r="A30" s="20" t="s">
        <v>23</v>
      </c>
      <c r="B30" s="203">
        <v>3159663.43</v>
      </c>
      <c r="C30" s="17">
        <v>1950000</v>
      </c>
      <c r="D30" s="203">
        <v>12290000</v>
      </c>
      <c r="E30" s="203">
        <v>11676158.619999999</v>
      </c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12290000</v>
      </c>
      <c r="N30" s="252"/>
    </row>
    <row r="31" spans="1:14" s="4" customFormat="1" ht="30" x14ac:dyDescent="0.25">
      <c r="A31" s="20" t="s">
        <v>24</v>
      </c>
      <c r="B31" s="203"/>
      <c r="C31" s="17"/>
      <c r="D31" s="203"/>
      <c r="E31" s="203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16"/>
    </row>
    <row r="32" spans="1:14" s="4" customFormat="1" ht="30" x14ac:dyDescent="0.25">
      <c r="A32" s="20" t="s">
        <v>25</v>
      </c>
      <c r="B32" s="203">
        <v>461232.84</v>
      </c>
      <c r="C32" s="17">
        <v>472000</v>
      </c>
      <c r="D32" s="203">
        <v>472000</v>
      </c>
      <c r="E32" s="203">
        <v>262905.12</v>
      </c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472000</v>
      </c>
      <c r="N32" s="116"/>
    </row>
    <row r="33" spans="1:504" s="4" customFormat="1" ht="23.25" customHeight="1" x14ac:dyDescent="0.25">
      <c r="A33" s="20" t="s">
        <v>26</v>
      </c>
      <c r="B33" s="203">
        <v>9779.31</v>
      </c>
      <c r="C33" s="17"/>
      <c r="D33" s="203"/>
      <c r="E33" s="203">
        <v>9.44</v>
      </c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16"/>
    </row>
    <row r="34" spans="1:504" s="4" customFormat="1" ht="27.75" customHeight="1" x14ac:dyDescent="0.25">
      <c r="A34" s="8" t="s">
        <v>27</v>
      </c>
      <c r="B34" s="202">
        <f>B35+B44+B45+B46</f>
        <v>204335650.22</v>
      </c>
      <c r="C34" s="9">
        <f>C35+C44+C45+C46</f>
        <v>242006031.74000001</v>
      </c>
      <c r="D34" s="9">
        <f t="shared" ref="D34:K34" si="9">D35+D44+D45+D46</f>
        <v>257569259.06999999</v>
      </c>
      <c r="E34" s="90">
        <f t="shared" si="9"/>
        <v>198562756.72999999</v>
      </c>
      <c r="F34" s="9">
        <f t="shared" si="3"/>
        <v>29583210</v>
      </c>
      <c r="G34" s="9">
        <f t="shared" si="9"/>
        <v>29583210</v>
      </c>
      <c r="H34" s="9">
        <f t="shared" si="9"/>
        <v>0</v>
      </c>
      <c r="I34" s="9">
        <f t="shared" si="4"/>
        <v>-57312</v>
      </c>
      <c r="J34" s="9">
        <f t="shared" si="9"/>
        <v>-57312</v>
      </c>
      <c r="K34" s="9">
        <f t="shared" si="9"/>
        <v>0</v>
      </c>
      <c r="L34" s="9">
        <f t="shared" si="5"/>
        <v>29525898</v>
      </c>
      <c r="M34" s="9">
        <f t="shared" si="6"/>
        <v>287095157.06999999</v>
      </c>
      <c r="N34" s="113"/>
    </row>
    <row r="35" spans="1:504" ht="43.5" customHeight="1" x14ac:dyDescent="0.25">
      <c r="A35" s="10" t="s">
        <v>28</v>
      </c>
      <c r="B35" s="17">
        <f t="shared" ref="B35:K35" si="10">B36+B40+B41+B42</f>
        <v>204335650.22</v>
      </c>
      <c r="C35" s="17">
        <f t="shared" si="10"/>
        <v>242006031.74000001</v>
      </c>
      <c r="D35" s="203">
        <f>D36+D40+D41+D42</f>
        <v>257569298.06999999</v>
      </c>
      <c r="E35" s="204">
        <f t="shared" si="10"/>
        <v>198562795.72999999</v>
      </c>
      <c r="F35" s="17">
        <f t="shared" si="3"/>
        <v>29583210</v>
      </c>
      <c r="G35" s="17">
        <f t="shared" si="10"/>
        <v>29583210</v>
      </c>
      <c r="H35" s="17">
        <f t="shared" si="10"/>
        <v>0</v>
      </c>
      <c r="I35" s="17">
        <f t="shared" si="4"/>
        <v>-57312</v>
      </c>
      <c r="J35" s="17">
        <f t="shared" si="10"/>
        <v>-57312</v>
      </c>
      <c r="K35" s="17">
        <f t="shared" si="10"/>
        <v>0</v>
      </c>
      <c r="L35" s="17">
        <f t="shared" si="5"/>
        <v>29525898</v>
      </c>
      <c r="M35" s="17">
        <f t="shared" si="6"/>
        <v>287095196.06999999</v>
      </c>
      <c r="N35" s="114"/>
    </row>
    <row r="36" spans="1:504" ht="15" x14ac:dyDescent="0.25">
      <c r="A36" s="10" t="s">
        <v>29</v>
      </c>
      <c r="B36" s="17">
        <f>B37+B38+B39</f>
        <v>62986920</v>
      </c>
      <c r="C36" s="17">
        <f t="shared" ref="C36:K36" si="11">C37+C38+C39</f>
        <v>65373800</v>
      </c>
      <c r="D36" s="203">
        <f>D37+D38+D39</f>
        <v>65546730</v>
      </c>
      <c r="E36" s="204">
        <f t="shared" si="11"/>
        <v>60012452</v>
      </c>
      <c r="F36" s="17">
        <f t="shared" si="3"/>
        <v>6738319</v>
      </c>
      <c r="G36" s="17">
        <f t="shared" si="11"/>
        <v>6738319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6738319</v>
      </c>
      <c r="M36" s="17">
        <f t="shared" si="6"/>
        <v>72285049</v>
      </c>
      <c r="N36" s="114"/>
    </row>
    <row r="37" spans="1:504" ht="25.5" x14ac:dyDescent="0.25">
      <c r="A37" s="23" t="s">
        <v>30</v>
      </c>
      <c r="B37" s="17">
        <v>48698000</v>
      </c>
      <c r="C37" s="17">
        <v>54819000</v>
      </c>
      <c r="D37" s="203">
        <v>54819000</v>
      </c>
      <c r="E37" s="204">
        <v>50250750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54819000</v>
      </c>
      <c r="N37" s="116"/>
    </row>
    <row r="38" spans="1:504" ht="51.75" customHeight="1" x14ac:dyDescent="0.25">
      <c r="A38" s="23" t="s">
        <v>31</v>
      </c>
      <c r="B38" s="17">
        <v>13839920</v>
      </c>
      <c r="C38" s="17">
        <v>10554800</v>
      </c>
      <c r="D38" s="203">
        <v>10727730</v>
      </c>
      <c r="E38" s="204">
        <v>9761702</v>
      </c>
      <c r="F38" s="17">
        <f t="shared" si="3"/>
        <v>6738319</v>
      </c>
      <c r="G38" s="17">
        <v>6738319</v>
      </c>
      <c r="H38" s="18"/>
      <c r="I38" s="18">
        <f t="shared" si="4"/>
        <v>0</v>
      </c>
      <c r="J38" s="17"/>
      <c r="K38" s="17"/>
      <c r="L38" s="17">
        <f t="shared" si="5"/>
        <v>6738319</v>
      </c>
      <c r="M38" s="17">
        <f>D38+L38</f>
        <v>17466049</v>
      </c>
      <c r="N38" s="156" t="s">
        <v>268</v>
      </c>
    </row>
    <row r="39" spans="1:504" ht="18.75" customHeight="1" x14ac:dyDescent="0.25">
      <c r="A39" s="23" t="s">
        <v>32</v>
      </c>
      <c r="B39" s="17">
        <v>449000</v>
      </c>
      <c r="C39" s="17"/>
      <c r="D39" s="203"/>
      <c r="E39" s="204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16"/>
    </row>
    <row r="40" spans="1:504" ht="87" customHeight="1" x14ac:dyDescent="0.25">
      <c r="A40" s="10" t="s">
        <v>33</v>
      </c>
      <c r="B40" s="17">
        <v>11647511.84</v>
      </c>
      <c r="C40" s="17">
        <v>41315776.090000004</v>
      </c>
      <c r="D40" s="203">
        <v>51873156.82</v>
      </c>
      <c r="E40" s="204">
        <v>27794025.559999999</v>
      </c>
      <c r="F40" s="17">
        <f t="shared" si="3"/>
        <v>121532</v>
      </c>
      <c r="G40" s="17">
        <v>121532</v>
      </c>
      <c r="H40" s="18"/>
      <c r="I40" s="18">
        <f t="shared" si="4"/>
        <v>-39312</v>
      </c>
      <c r="J40" s="17">
        <v>-39312</v>
      </c>
      <c r="K40" s="17"/>
      <c r="L40" s="17">
        <f t="shared" si="5"/>
        <v>82220</v>
      </c>
      <c r="M40" s="17">
        <f t="shared" si="6"/>
        <v>51955376.82</v>
      </c>
      <c r="N40" s="156" t="s">
        <v>269</v>
      </c>
    </row>
    <row r="41" spans="1:504" ht="178.5" customHeight="1" x14ac:dyDescent="0.25">
      <c r="A41" s="10" t="s">
        <v>34</v>
      </c>
      <c r="B41" s="17">
        <v>120503653.95999999</v>
      </c>
      <c r="C41" s="17">
        <v>124478810.65000001</v>
      </c>
      <c r="D41" s="203">
        <v>124478910.25</v>
      </c>
      <c r="E41" s="204">
        <v>96860679.829999998</v>
      </c>
      <c r="F41" s="35">
        <f t="shared" si="3"/>
        <v>21996793</v>
      </c>
      <c r="G41" s="17">
        <f>10821367+11149182+26244</f>
        <v>21996793</v>
      </c>
      <c r="H41" s="18"/>
      <c r="I41" s="18">
        <f t="shared" si="4"/>
        <v>-18000</v>
      </c>
      <c r="J41" s="17">
        <v>-18000</v>
      </c>
      <c r="K41" s="17"/>
      <c r="L41" s="17">
        <f>I41+F41</f>
        <v>21978793</v>
      </c>
      <c r="M41" s="17">
        <f t="shared" si="6"/>
        <v>146457703.25</v>
      </c>
      <c r="N41" s="156" t="s">
        <v>270</v>
      </c>
    </row>
    <row r="42" spans="1:504" ht="140.25" x14ac:dyDescent="0.25">
      <c r="A42" s="10" t="s">
        <v>35</v>
      </c>
      <c r="B42" s="17">
        <v>9197564.4199999999</v>
      </c>
      <c r="C42" s="17">
        <v>10837645</v>
      </c>
      <c r="D42" s="203">
        <v>15670501</v>
      </c>
      <c r="E42" s="204">
        <v>13895638.34</v>
      </c>
      <c r="F42" s="17">
        <f>G42+H42</f>
        <v>726566</v>
      </c>
      <c r="G42" s="17">
        <f>716069+10497</f>
        <v>726566</v>
      </c>
      <c r="H42" s="18">
        <f>H43</f>
        <v>0</v>
      </c>
      <c r="I42" s="18">
        <f t="shared" si="4"/>
        <v>0</v>
      </c>
      <c r="J42" s="17"/>
      <c r="K42" s="17"/>
      <c r="L42" s="17">
        <f>I42+F42</f>
        <v>726566</v>
      </c>
      <c r="M42" s="17">
        <f t="shared" si="6"/>
        <v>16397067</v>
      </c>
      <c r="N42" s="156" t="s">
        <v>271</v>
      </c>
    </row>
    <row r="43" spans="1:504" ht="110.25" customHeight="1" x14ac:dyDescent="0.25">
      <c r="A43" s="23" t="s">
        <v>36</v>
      </c>
      <c r="B43" s="17">
        <v>48875</v>
      </c>
      <c r="C43" s="17">
        <v>525805</v>
      </c>
      <c r="D43" s="203">
        <v>5358661</v>
      </c>
      <c r="E43" s="204">
        <v>4357670.8</v>
      </c>
      <c r="F43" s="17">
        <f t="shared" si="3"/>
        <v>0</v>
      </c>
      <c r="G43" s="17"/>
      <c r="H43" s="18"/>
      <c r="I43" s="18">
        <f>J43+K43</f>
        <v>0</v>
      </c>
      <c r="J43" s="17"/>
      <c r="K43" s="17"/>
      <c r="L43" s="17">
        <f t="shared" si="5"/>
        <v>0</v>
      </c>
      <c r="M43" s="17">
        <f t="shared" si="6"/>
        <v>5358661</v>
      </c>
      <c r="N43" s="156"/>
    </row>
    <row r="44" spans="1:504" ht="15" x14ac:dyDescent="0.25">
      <c r="A44" s="10" t="s">
        <v>37</v>
      </c>
      <c r="B44" s="177"/>
      <c r="C44" s="17"/>
      <c r="D44" s="203"/>
      <c r="E44" s="204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16"/>
    </row>
    <row r="45" spans="1:504" ht="38.25" x14ac:dyDescent="0.25">
      <c r="A45" s="10" t="s">
        <v>38</v>
      </c>
      <c r="B45" s="177"/>
      <c r="C45" s="17"/>
      <c r="D45" s="203">
        <v>7400</v>
      </c>
      <c r="E45" s="204">
        <v>7400</v>
      </c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7400</v>
      </c>
      <c r="N45" s="116"/>
      <c r="O45" s="24"/>
      <c r="P45" s="24"/>
      <c r="Q45" s="24"/>
    </row>
    <row r="46" spans="1:504" ht="30.75" customHeight="1" x14ac:dyDescent="0.25">
      <c r="A46" s="10" t="s">
        <v>39</v>
      </c>
      <c r="B46" s="177"/>
      <c r="C46" s="17"/>
      <c r="D46" s="203">
        <v>-7439</v>
      </c>
      <c r="E46" s="204">
        <v>-7439</v>
      </c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-7439</v>
      </c>
      <c r="N46" s="156"/>
    </row>
    <row r="47" spans="1:504" ht="15" x14ac:dyDescent="0.25">
      <c r="A47" s="25" t="s">
        <v>40</v>
      </c>
      <c r="B47" s="26">
        <f t="shared" ref="B47:K47" si="12">B8</f>
        <v>286197663.01999998</v>
      </c>
      <c r="C47" s="26">
        <f t="shared" si="12"/>
        <v>327145931.74000001</v>
      </c>
      <c r="D47" s="26">
        <f t="shared" si="12"/>
        <v>349267299.06999999</v>
      </c>
      <c r="E47" s="26">
        <f t="shared" si="12"/>
        <v>271246910.88</v>
      </c>
      <c r="F47" s="26">
        <f t="shared" ref="F47:F110" si="13">G47+H47</f>
        <v>29583210</v>
      </c>
      <c r="G47" s="26">
        <f t="shared" si="12"/>
        <v>29583210</v>
      </c>
      <c r="H47" s="26">
        <f t="shared" si="12"/>
        <v>0</v>
      </c>
      <c r="I47" s="26">
        <f t="shared" si="4"/>
        <v>-57312</v>
      </c>
      <c r="J47" s="26">
        <f t="shared" si="12"/>
        <v>-57312</v>
      </c>
      <c r="K47" s="26">
        <f t="shared" si="12"/>
        <v>0</v>
      </c>
      <c r="L47" s="26">
        <f t="shared" si="5"/>
        <v>29525898</v>
      </c>
      <c r="M47" s="26">
        <f t="shared" ref="M47:M110" si="14">D47+L47</f>
        <v>378793197.06999999</v>
      </c>
      <c r="N47" s="117"/>
    </row>
    <row r="48" spans="1:504" s="28" customFormat="1" ht="15" x14ac:dyDescent="0.25">
      <c r="A48" s="27" t="s">
        <v>41</v>
      </c>
      <c r="B48" s="129"/>
      <c r="C48" s="129"/>
      <c r="D48" s="129"/>
      <c r="E48" s="129"/>
      <c r="F48" s="129">
        <f t="shared" si="13"/>
        <v>0</v>
      </c>
      <c r="G48" s="129"/>
      <c r="H48" s="130"/>
      <c r="I48" s="130">
        <f t="shared" si="4"/>
        <v>0</v>
      </c>
      <c r="J48" s="129"/>
      <c r="K48" s="131"/>
      <c r="L48" s="35">
        <f t="shared" si="5"/>
        <v>0</v>
      </c>
      <c r="M48" s="132">
        <f t="shared" si="14"/>
        <v>0</v>
      </c>
      <c r="N48" s="158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 x14ac:dyDescent="0.25">
      <c r="A49" s="6" t="s">
        <v>42</v>
      </c>
      <c r="B49" s="7">
        <f>B50+B56+B60+B61+B67+B76+B91+B98+B108+B109+B111+B117+B146+B147+B154+B163+B179+B186+B188+B189+B190+B191+B210+B226+B228+B230+B232+B234+B236+B237+B238+B240+B242+B270+B327+B328+B367+B373+B378+B379+B385+B388+B389+B390+B391+B402+B403+B405</f>
        <v>284543048.64999998</v>
      </c>
      <c r="C49" s="7">
        <f>C50+C56+C60+C61+C67+C76+C91+C98+C108+C109+C111+C117+C146+C147+C154+C163+C179+C186+C188+C189+C190+C191+C210+C226+C228+C230+C232+C234+C236+C237+C238+C240+C242+C270+C327+C328+C367+C373+C378+C379+C385+C388+C389+C390+C391+C402+C403+C405+C140</f>
        <v>327145931.74000001</v>
      </c>
      <c r="D49" s="7">
        <f>D50+D56+D60+D61+D67+D76+D91+D98+D108+D109+D111+D117+D146+D147+D154+D163+D179+D186+D188+D189+D190+D191+D210+D226+D228+D230+D232+D234+D236+D237+D238+D240+D242+D270+D327+D328+D367+D373+D378+D379+D385+D388+D389+D390+D391+D402+D403+D405+D140</f>
        <v>362160368.65000004</v>
      </c>
      <c r="E49" s="7">
        <f>E50+E56+E60+E61+E67+E76+E91+E98+E108+E109+E111+E117+E146+E147+E154+E163+E179+E186+E188+E189+E190+E191+E210+E226+E228+E230+E232+E234+E236+E237+E238+E240+E242+E270+E327+E328+E367+E373+E378+E379+E385+E388+E389+E390+E391+E402+E403+E405+E140</f>
        <v>248346962.30000001</v>
      </c>
      <c r="F49" s="7">
        <f t="shared" si="13"/>
        <v>29642280.620000001</v>
      </c>
      <c r="G49" s="7">
        <f>G50+G56+G60+G61+G67+G76+G91+G98+G108+G109+G111+G117+G146+G147+G154+G163+G179+G186+G188+G189+G190+G191+G210+G226+G228+G230+G232+G234+G236+G237+G238+G240+G242+G270+G327+G328+G367+G373+G378+G379+G385+G388+G389+G390+G391+G402+G403+G405</f>
        <v>29596029</v>
      </c>
      <c r="H49" s="7">
        <f>H140+H50+H56+H60+H61+H67+H76+H91+H98+H108+H109+H111+H117+H146+H147+H154+H163+H179+H186+H188+H189+H190+H191+H210+H226+H228+H230+H232+H234+H236+H237+H238+H240+H242+H270+H327+H328+H367+H373+H378+H379+H385+H388+H389+H390+H391+H402+H403+H405</f>
        <v>46251.62</v>
      </c>
      <c r="I49" s="7">
        <f t="shared" si="4"/>
        <v>-116382.62</v>
      </c>
      <c r="J49" s="7">
        <f>J50+J56+J60+J61+J67+J76+J91+J98+J108+J109+J111+J117+J146+J147+J154+J163+J179+J186+J188+J189+J190+J191+J210+J226+J228+J230+J232+J234+J236+J237+J238+J240+J242+J270+J327+J328+J367+J373+J378+J379+J385+J388+J389+J390+J391+J402+J403+J405</f>
        <v>-70131</v>
      </c>
      <c r="K49" s="7">
        <f>K50+K56+K60+K61+K67+K76+K91+K98+K108+K109+K111+K117+K146+K147+K154+K163+K179+K186+K188+K189+K190+K191+K210+K226+K228+K230+K232+K234+K236+K237+K238+K240+K242+K270+K327+K328+K367+K373+K378+K379+K385+K388+K389+K390+K391+K402+K403+K405</f>
        <v>-46251.62</v>
      </c>
      <c r="L49" s="7">
        <f t="shared" si="5"/>
        <v>29525898</v>
      </c>
      <c r="M49" s="7">
        <f t="shared" si="14"/>
        <v>391686266.65000004</v>
      </c>
      <c r="N49" s="112"/>
    </row>
    <row r="50" spans="1:504" ht="15" x14ac:dyDescent="0.25">
      <c r="A50" s="29" t="s">
        <v>43</v>
      </c>
      <c r="B50" s="30">
        <f t="shared" ref="B50:K50" si="15">SUM(B51:B54)</f>
        <v>22175606.709999997</v>
      </c>
      <c r="C50" s="30">
        <f t="shared" si="15"/>
        <v>21894797</v>
      </c>
      <c r="D50" s="209">
        <f t="shared" si="15"/>
        <v>22321218</v>
      </c>
      <c r="E50" s="209">
        <f t="shared" si="15"/>
        <v>18626168.289999999</v>
      </c>
      <c r="F50" s="30">
        <f t="shared" si="13"/>
        <v>1654973</v>
      </c>
      <c r="G50" s="30">
        <f t="shared" si="15"/>
        <v>1654973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1654973</v>
      </c>
      <c r="M50" s="30">
        <f t="shared" si="14"/>
        <v>23976191</v>
      </c>
      <c r="N50" s="159"/>
    </row>
    <row r="51" spans="1:504" ht="66" customHeight="1" x14ac:dyDescent="0.25">
      <c r="A51" s="31" t="s">
        <v>222</v>
      </c>
      <c r="B51" s="17">
        <v>3658037.68</v>
      </c>
      <c r="C51" s="203">
        <v>3665870</v>
      </c>
      <c r="D51" s="203">
        <v>3745331</v>
      </c>
      <c r="E51" s="203">
        <v>3060599.89</v>
      </c>
      <c r="F51" s="17">
        <f t="shared" si="13"/>
        <v>350548</v>
      </c>
      <c r="G51" s="258">
        <v>350548</v>
      </c>
      <c r="H51" s="18"/>
      <c r="I51" s="18">
        <f t="shared" si="4"/>
        <v>0</v>
      </c>
      <c r="J51" s="17"/>
      <c r="K51" s="17"/>
      <c r="L51" s="17">
        <f t="shared" si="5"/>
        <v>350548</v>
      </c>
      <c r="M51" s="17">
        <f t="shared" si="14"/>
        <v>4095879</v>
      </c>
      <c r="N51" s="156" t="s">
        <v>299</v>
      </c>
    </row>
    <row r="52" spans="1:504" ht="72.75" customHeight="1" x14ac:dyDescent="0.25">
      <c r="A52" s="31" t="s">
        <v>223</v>
      </c>
      <c r="B52" s="17">
        <v>16925472.739999998</v>
      </c>
      <c r="C52" s="203">
        <v>16574631</v>
      </c>
      <c r="D52" s="203">
        <v>16865781</v>
      </c>
      <c r="E52" s="203">
        <v>14209850.720000001</v>
      </c>
      <c r="F52" s="17">
        <f t="shared" si="13"/>
        <v>1268290</v>
      </c>
      <c r="G52" s="258">
        <v>1268290</v>
      </c>
      <c r="H52" s="18"/>
      <c r="I52" s="18">
        <f t="shared" si="4"/>
        <v>0</v>
      </c>
      <c r="J52" s="17"/>
      <c r="K52" s="17"/>
      <c r="L52" s="17">
        <f t="shared" si="5"/>
        <v>1268290</v>
      </c>
      <c r="M52" s="17">
        <f t="shared" si="14"/>
        <v>18134071</v>
      </c>
      <c r="N52" s="156" t="s">
        <v>300</v>
      </c>
    </row>
    <row r="53" spans="1:504" ht="78.75" customHeight="1" x14ac:dyDescent="0.25">
      <c r="A53" s="31" t="s">
        <v>44</v>
      </c>
      <c r="B53" s="17">
        <v>1592096.29</v>
      </c>
      <c r="C53" s="203">
        <v>1654296</v>
      </c>
      <c r="D53" s="203">
        <v>1710106</v>
      </c>
      <c r="E53" s="203">
        <v>1355717.68</v>
      </c>
      <c r="F53" s="17">
        <f t="shared" si="13"/>
        <v>36135</v>
      </c>
      <c r="G53" s="258">
        <v>36135</v>
      </c>
      <c r="H53" s="18"/>
      <c r="I53" s="18">
        <f t="shared" si="4"/>
        <v>0</v>
      </c>
      <c r="J53" s="17"/>
      <c r="K53" s="17"/>
      <c r="L53" s="17">
        <f t="shared" si="5"/>
        <v>36135</v>
      </c>
      <c r="M53" s="17">
        <f t="shared" si="14"/>
        <v>1746241</v>
      </c>
      <c r="N53" s="156" t="s">
        <v>301</v>
      </c>
    </row>
    <row r="54" spans="1:504" s="33" customFormat="1" ht="15" x14ac:dyDescent="0.25">
      <c r="A54" s="31"/>
      <c r="B54" s="177"/>
      <c r="C54" s="177"/>
      <c r="D54" s="203"/>
      <c r="E54" s="17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61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45</v>
      </c>
      <c r="B55" s="180"/>
      <c r="C55" s="180"/>
      <c r="D55" s="203"/>
      <c r="E55" s="17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60"/>
    </row>
    <row r="56" spans="1:504" ht="38.25" x14ac:dyDescent="0.25">
      <c r="A56" s="31" t="s">
        <v>46</v>
      </c>
      <c r="B56" s="177"/>
      <c r="C56" s="177"/>
      <c r="D56" s="203">
        <v>5613</v>
      </c>
      <c r="E56" s="203">
        <v>5487</v>
      </c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5613</v>
      </c>
      <c r="N56" s="174"/>
    </row>
    <row r="57" spans="1:504" ht="15" x14ac:dyDescent="0.25">
      <c r="A57" s="34" t="s">
        <v>92</v>
      </c>
      <c r="B57" s="181"/>
      <c r="C57" s="181"/>
      <c r="D57" s="203"/>
      <c r="E57" s="177"/>
      <c r="F57" s="17">
        <f t="shared" si="13"/>
        <v>0</v>
      </c>
      <c r="G57" s="17"/>
      <c r="H57" s="135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18"/>
    </row>
    <row r="58" spans="1:504" ht="15" x14ac:dyDescent="0.25">
      <c r="A58" s="34"/>
      <c r="B58" s="180"/>
      <c r="C58" s="180"/>
      <c r="D58" s="203"/>
      <c r="E58" s="17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60"/>
    </row>
    <row r="59" spans="1:504" ht="25.5" x14ac:dyDescent="0.25">
      <c r="A59" s="34" t="s">
        <v>45</v>
      </c>
      <c r="B59" s="180"/>
      <c r="C59" s="180"/>
      <c r="D59" s="203"/>
      <c r="E59" s="17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60"/>
    </row>
    <row r="60" spans="1:504" ht="63.75" x14ac:dyDescent="0.25">
      <c r="A60" s="31" t="s">
        <v>48</v>
      </c>
      <c r="B60" s="177"/>
      <c r="C60" s="177"/>
      <c r="D60" s="203"/>
      <c r="E60" s="17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61"/>
    </row>
    <row r="61" spans="1:504" ht="51" x14ac:dyDescent="0.25">
      <c r="A61" s="37" t="s">
        <v>49</v>
      </c>
      <c r="B61" s="38">
        <f>B62+B63+B64+B65</f>
        <v>6542051.0199999996</v>
      </c>
      <c r="C61" s="214">
        <f t="shared" ref="C61:K61" si="16">C62+C63+C64+C65</f>
        <v>6450960</v>
      </c>
      <c r="D61" s="214">
        <f t="shared" si="16"/>
        <v>6574126</v>
      </c>
      <c r="E61" s="214">
        <f t="shared" si="16"/>
        <v>5219199.8600000003</v>
      </c>
      <c r="F61" s="38">
        <f t="shared" si="13"/>
        <v>492709</v>
      </c>
      <c r="G61" s="38">
        <f t="shared" si="16"/>
        <v>492709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492709</v>
      </c>
      <c r="M61" s="38">
        <f t="shared" si="14"/>
        <v>7066835</v>
      </c>
      <c r="N61" s="162"/>
    </row>
    <row r="62" spans="1:504" ht="52.5" customHeight="1" x14ac:dyDescent="0.25">
      <c r="A62" s="31" t="s">
        <v>222</v>
      </c>
      <c r="B62" s="35">
        <v>1072183.6299999999</v>
      </c>
      <c r="C62" s="204">
        <v>1095012</v>
      </c>
      <c r="D62" s="204">
        <v>1119009</v>
      </c>
      <c r="E62" s="204">
        <v>869051.91</v>
      </c>
      <c r="F62" s="35">
        <f t="shared" si="13"/>
        <v>71051</v>
      </c>
      <c r="G62" s="259">
        <v>71051</v>
      </c>
      <c r="H62" s="137"/>
      <c r="I62" s="137">
        <f t="shared" si="4"/>
        <v>0</v>
      </c>
      <c r="J62" s="35"/>
      <c r="K62" s="35"/>
      <c r="L62" s="35">
        <f t="shared" si="5"/>
        <v>71051</v>
      </c>
      <c r="M62" s="35">
        <f t="shared" si="14"/>
        <v>1190060</v>
      </c>
      <c r="N62" s="156" t="s">
        <v>302</v>
      </c>
    </row>
    <row r="63" spans="1:504" ht="59.25" customHeight="1" x14ac:dyDescent="0.25">
      <c r="A63" s="31" t="s">
        <v>223</v>
      </c>
      <c r="B63" s="35">
        <v>5002165</v>
      </c>
      <c r="C63" s="204">
        <v>4868430</v>
      </c>
      <c r="D63" s="204">
        <v>4956358</v>
      </c>
      <c r="E63" s="204">
        <v>3972320</v>
      </c>
      <c r="F63" s="35">
        <f t="shared" si="13"/>
        <v>405132</v>
      </c>
      <c r="G63" s="259">
        <v>405132</v>
      </c>
      <c r="H63" s="137"/>
      <c r="I63" s="137">
        <f t="shared" si="4"/>
        <v>0</v>
      </c>
      <c r="J63" s="35"/>
      <c r="K63" s="35"/>
      <c r="L63" s="35">
        <f t="shared" si="5"/>
        <v>405132</v>
      </c>
      <c r="M63" s="35">
        <f t="shared" si="14"/>
        <v>5361490</v>
      </c>
      <c r="N63" s="156" t="s">
        <v>303</v>
      </c>
    </row>
    <row r="64" spans="1:504" ht="81.75" customHeight="1" x14ac:dyDescent="0.25">
      <c r="A64" s="31" t="s">
        <v>44</v>
      </c>
      <c r="B64" s="35">
        <v>467702.39</v>
      </c>
      <c r="C64" s="204">
        <v>487518</v>
      </c>
      <c r="D64" s="204">
        <v>498759</v>
      </c>
      <c r="E64" s="204">
        <v>377827.95</v>
      </c>
      <c r="F64" s="35">
        <f t="shared" si="13"/>
        <v>16526</v>
      </c>
      <c r="G64" s="259">
        <v>16526</v>
      </c>
      <c r="H64" s="137"/>
      <c r="I64" s="137">
        <f t="shared" si="4"/>
        <v>0</v>
      </c>
      <c r="J64" s="35"/>
      <c r="K64" s="35"/>
      <c r="L64" s="35">
        <f t="shared" si="5"/>
        <v>16526</v>
      </c>
      <c r="M64" s="35">
        <f t="shared" si="14"/>
        <v>515285</v>
      </c>
      <c r="N64" s="156" t="s">
        <v>304</v>
      </c>
    </row>
    <row r="65" spans="1:14" ht="15" x14ac:dyDescent="0.25">
      <c r="A65" s="31"/>
      <c r="B65" s="180"/>
      <c r="C65" s="180"/>
      <c r="D65" s="204"/>
      <c r="E65" s="180"/>
      <c r="F65" s="35">
        <f t="shared" si="13"/>
        <v>0</v>
      </c>
      <c r="G65" s="35"/>
      <c r="H65" s="137"/>
      <c r="I65" s="137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61"/>
    </row>
    <row r="66" spans="1:14" ht="25.5" x14ac:dyDescent="0.25">
      <c r="A66" s="34" t="s">
        <v>45</v>
      </c>
      <c r="B66" s="180"/>
      <c r="C66" s="180"/>
      <c r="D66" s="12"/>
      <c r="E66" s="181"/>
      <c r="F66" s="35">
        <f t="shared" si="13"/>
        <v>0</v>
      </c>
      <c r="G66" s="35"/>
      <c r="H66" s="137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61"/>
    </row>
    <row r="67" spans="1:14" ht="38.25" x14ac:dyDescent="0.25">
      <c r="A67" s="39" t="s">
        <v>50</v>
      </c>
      <c r="B67" s="30">
        <f>B68+B69+B70+B71+B72+B73+B74</f>
        <v>19814282.599999998</v>
      </c>
      <c r="C67" s="209">
        <f>C68+C69+C70+C71+C72+C73+C74</f>
        <v>21308935</v>
      </c>
      <c r="D67" s="209">
        <f>D68+D69+D70+D71+D72+D73+D74</f>
        <v>22465004</v>
      </c>
      <c r="E67" s="209">
        <f t="shared" ref="E67:K67" si="17">E68+E69+E70+E71+E72+E73+E74</f>
        <v>15943114.369999997</v>
      </c>
      <c r="F67" s="30">
        <f t="shared" si="13"/>
        <v>558038.18999999994</v>
      </c>
      <c r="G67" s="30">
        <f>G68+G69+G70+G71+G72+G73+G74</f>
        <v>558038.18999999994</v>
      </c>
      <c r="H67" s="30">
        <f>H68+H69+H70+H71+H72+H73+H74</f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558038.18999999994</v>
      </c>
      <c r="M67" s="30">
        <f t="shared" si="14"/>
        <v>23023042.190000001</v>
      </c>
      <c r="N67" s="159"/>
    </row>
    <row r="68" spans="1:14" ht="15" x14ac:dyDescent="0.25">
      <c r="A68" s="31" t="s">
        <v>51</v>
      </c>
      <c r="B68" s="17">
        <v>1089335.8400000001</v>
      </c>
      <c r="C68" s="203">
        <v>1347084</v>
      </c>
      <c r="D68" s="203">
        <v>1553755</v>
      </c>
      <c r="E68" s="36">
        <v>1043262.93</v>
      </c>
      <c r="F68" s="17">
        <f t="shared" ref="F68:F74" si="18">G68+H68</f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1553755</v>
      </c>
      <c r="N68" s="156"/>
    </row>
    <row r="69" spans="1:14" ht="75" customHeight="1" x14ac:dyDescent="0.25">
      <c r="A69" s="31" t="s">
        <v>52</v>
      </c>
      <c r="B69" s="17">
        <v>12828642.51</v>
      </c>
      <c r="C69" s="203">
        <v>13711609</v>
      </c>
      <c r="D69" s="203">
        <v>14539692</v>
      </c>
      <c r="E69" s="36">
        <v>10233942.779999999</v>
      </c>
      <c r="F69" s="17">
        <f t="shared" si="18"/>
        <v>294799.56</v>
      </c>
      <c r="G69" s="17">
        <f>286737.56+8062</f>
        <v>294799.56</v>
      </c>
      <c r="H69" s="18"/>
      <c r="I69" s="18">
        <f t="shared" si="4"/>
        <v>0</v>
      </c>
      <c r="J69" s="17"/>
      <c r="K69" s="17"/>
      <c r="L69" s="17">
        <f t="shared" si="5"/>
        <v>294799.56</v>
      </c>
      <c r="M69" s="17">
        <f t="shared" si="14"/>
        <v>14834491.560000001</v>
      </c>
      <c r="N69" s="156" t="s">
        <v>290</v>
      </c>
    </row>
    <row r="70" spans="1:14" ht="42.75" customHeight="1" x14ac:dyDescent="0.25">
      <c r="A70" s="31" t="s">
        <v>191</v>
      </c>
      <c r="B70" s="17">
        <v>3263982.44</v>
      </c>
      <c r="C70" s="203">
        <v>3284162</v>
      </c>
      <c r="D70" s="203">
        <v>3467167</v>
      </c>
      <c r="E70" s="36">
        <v>2661152.46</v>
      </c>
      <c r="F70" s="17">
        <f t="shared" si="18"/>
        <v>138250.46</v>
      </c>
      <c r="G70" s="17">
        <v>138250.46</v>
      </c>
      <c r="H70" s="18"/>
      <c r="I70" s="18">
        <f t="shared" si="4"/>
        <v>0</v>
      </c>
      <c r="J70" s="17"/>
      <c r="K70" s="17"/>
      <c r="L70" s="17">
        <f t="shared" si="5"/>
        <v>138250.46</v>
      </c>
      <c r="M70" s="17">
        <f t="shared" si="14"/>
        <v>3605417.46</v>
      </c>
      <c r="N70" s="156" t="s">
        <v>276</v>
      </c>
    </row>
    <row r="71" spans="1:14" ht="24" customHeight="1" x14ac:dyDescent="0.25">
      <c r="A71" s="31" t="s">
        <v>53</v>
      </c>
      <c r="B71" s="17">
        <v>568979.29</v>
      </c>
      <c r="C71" s="203">
        <v>880897</v>
      </c>
      <c r="D71" s="203">
        <v>659974</v>
      </c>
      <c r="E71" s="36">
        <v>474793.4</v>
      </c>
      <c r="F71" s="17">
        <f t="shared" si="18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659974</v>
      </c>
      <c r="N71" s="156"/>
    </row>
    <row r="72" spans="1:14" ht="38.25" x14ac:dyDescent="0.25">
      <c r="A72" s="31" t="s">
        <v>192</v>
      </c>
      <c r="B72" s="17">
        <v>469067.68</v>
      </c>
      <c r="C72" s="203">
        <v>512765</v>
      </c>
      <c r="D72" s="203">
        <v>544115</v>
      </c>
      <c r="E72" s="36">
        <v>229287.58</v>
      </c>
      <c r="F72" s="17">
        <f t="shared" si="18"/>
        <v>34398.239999999998</v>
      </c>
      <c r="G72" s="17">
        <v>34398.239999999998</v>
      </c>
      <c r="H72" s="18"/>
      <c r="I72" s="18">
        <f t="shared" si="4"/>
        <v>0</v>
      </c>
      <c r="J72" s="18"/>
      <c r="K72" s="18"/>
      <c r="L72" s="17">
        <f t="shared" si="5"/>
        <v>34398.239999999998</v>
      </c>
      <c r="M72" s="17">
        <f t="shared" si="14"/>
        <v>578513.24</v>
      </c>
      <c r="N72" s="156" t="s">
        <v>273</v>
      </c>
    </row>
    <row r="73" spans="1:14" ht="38.25" x14ac:dyDescent="0.25">
      <c r="A73" s="31" t="s">
        <v>193</v>
      </c>
      <c r="B73" s="17">
        <v>526494.04</v>
      </c>
      <c r="C73" s="203">
        <v>512765</v>
      </c>
      <c r="D73" s="203">
        <v>544115</v>
      </c>
      <c r="E73" s="36">
        <v>415996.36</v>
      </c>
      <c r="F73" s="17">
        <f t="shared" si="18"/>
        <v>35217.24</v>
      </c>
      <c r="G73" s="17">
        <v>35217.24</v>
      </c>
      <c r="H73" s="18"/>
      <c r="I73" s="18">
        <f t="shared" ref="I73:I146" si="19">J73+K73</f>
        <v>0</v>
      </c>
      <c r="J73" s="18"/>
      <c r="K73" s="18"/>
      <c r="L73" s="17">
        <f t="shared" ref="L73:L146" si="20">I73+F73</f>
        <v>35217.24</v>
      </c>
      <c r="M73" s="17">
        <f t="shared" si="14"/>
        <v>579332.24</v>
      </c>
      <c r="N73" s="156" t="s">
        <v>274</v>
      </c>
    </row>
    <row r="74" spans="1:14" ht="36.75" customHeight="1" x14ac:dyDescent="0.25">
      <c r="A74" s="31" t="s">
        <v>54</v>
      </c>
      <c r="B74" s="17">
        <v>1067780.8</v>
      </c>
      <c r="C74" s="203">
        <v>1059653</v>
      </c>
      <c r="D74" s="203">
        <v>1156186</v>
      </c>
      <c r="E74" s="36">
        <v>884678.86</v>
      </c>
      <c r="F74" s="17">
        <f t="shared" si="18"/>
        <v>55372.69</v>
      </c>
      <c r="G74" s="17">
        <v>55372.69</v>
      </c>
      <c r="H74" s="18"/>
      <c r="I74" s="18">
        <f t="shared" si="19"/>
        <v>0</v>
      </c>
      <c r="J74" s="17"/>
      <c r="K74" s="17"/>
      <c r="L74" s="17">
        <f t="shared" si="20"/>
        <v>55372.69</v>
      </c>
      <c r="M74" s="17">
        <f t="shared" si="14"/>
        <v>1211558.69</v>
      </c>
      <c r="N74" s="156" t="s">
        <v>275</v>
      </c>
    </row>
    <row r="75" spans="1:14" ht="25.5" x14ac:dyDescent="0.25">
      <c r="A75" s="34" t="s">
        <v>45</v>
      </c>
      <c r="B75" s="35">
        <v>1388332.4</v>
      </c>
      <c r="C75" s="204">
        <v>1568267</v>
      </c>
      <c r="D75" s="204">
        <v>1613439</v>
      </c>
      <c r="E75" s="204">
        <v>1198686.1499999999</v>
      </c>
      <c r="F75" s="35">
        <f t="shared" si="13"/>
        <v>558038.18999999994</v>
      </c>
      <c r="G75" s="35">
        <f>549976.19+8062</f>
        <v>558038.18999999994</v>
      </c>
      <c r="H75" s="18"/>
      <c r="I75" s="18">
        <f t="shared" si="19"/>
        <v>0</v>
      </c>
      <c r="J75" s="35"/>
      <c r="K75" s="35"/>
      <c r="L75" s="35">
        <f t="shared" si="20"/>
        <v>558038.18999999994</v>
      </c>
      <c r="M75" s="35">
        <f t="shared" si="14"/>
        <v>2171477.19</v>
      </c>
      <c r="N75" s="160"/>
    </row>
    <row r="76" spans="1:14" ht="51" x14ac:dyDescent="0.25">
      <c r="A76" s="31" t="s">
        <v>55</v>
      </c>
      <c r="B76" s="205">
        <v>152668.91</v>
      </c>
      <c r="C76" s="36">
        <f t="shared" ref="C76:J76" si="21">C78+C79+C80+C81</f>
        <v>156429.51999999999</v>
      </c>
      <c r="D76" s="36">
        <f>D78+D79+D80+D81</f>
        <v>192759.27</v>
      </c>
      <c r="E76" s="36">
        <f t="shared" si="21"/>
        <v>118675.78000000001</v>
      </c>
      <c r="F76" s="36">
        <f t="shared" si="13"/>
        <v>0</v>
      </c>
      <c r="G76" s="36">
        <f t="shared" si="21"/>
        <v>0</v>
      </c>
      <c r="H76" s="36"/>
      <c r="I76" s="36">
        <f t="shared" si="19"/>
        <v>0</v>
      </c>
      <c r="J76" s="36">
        <f t="shared" si="21"/>
        <v>0</v>
      </c>
      <c r="K76" s="36"/>
      <c r="L76" s="36">
        <f t="shared" si="20"/>
        <v>0</v>
      </c>
      <c r="M76" s="36">
        <f t="shared" si="14"/>
        <v>192759.27</v>
      </c>
      <c r="N76" s="160"/>
    </row>
    <row r="77" spans="1:14" ht="15" x14ac:dyDescent="0.25">
      <c r="A77" s="34" t="s">
        <v>56</v>
      </c>
      <c r="B77" s="17"/>
      <c r="C77" s="177"/>
      <c r="D77" s="203"/>
      <c r="E77" s="36"/>
      <c r="F77" s="17">
        <f t="shared" si="13"/>
        <v>0</v>
      </c>
      <c r="G77" s="17"/>
      <c r="H77" s="18"/>
      <c r="I77" s="18">
        <f t="shared" si="19"/>
        <v>0</v>
      </c>
      <c r="J77" s="17"/>
      <c r="K77" s="17"/>
      <c r="L77" s="36">
        <f t="shared" si="20"/>
        <v>0</v>
      </c>
      <c r="M77" s="36">
        <f t="shared" si="14"/>
        <v>0</v>
      </c>
      <c r="N77" s="160"/>
    </row>
    <row r="78" spans="1:14" ht="15" x14ac:dyDescent="0.25">
      <c r="A78" s="31" t="s">
        <v>188</v>
      </c>
      <c r="B78" s="17">
        <v>143528.31</v>
      </c>
      <c r="C78" s="203">
        <v>144232</v>
      </c>
      <c r="D78" s="203">
        <v>172976.21</v>
      </c>
      <c r="E78" s="40">
        <v>100860.21</v>
      </c>
      <c r="F78" s="17">
        <f t="shared" si="13"/>
        <v>0</v>
      </c>
      <c r="G78" s="21"/>
      <c r="H78" s="18"/>
      <c r="I78" s="18">
        <f t="shared" si="19"/>
        <v>0</v>
      </c>
      <c r="J78" s="17"/>
      <c r="K78" s="17"/>
      <c r="L78" s="17">
        <f t="shared" si="20"/>
        <v>0</v>
      </c>
      <c r="M78" s="17">
        <f t="shared" si="14"/>
        <v>172976.21</v>
      </c>
      <c r="N78" s="156"/>
    </row>
    <row r="79" spans="1:14" ht="15" x14ac:dyDescent="0.25">
      <c r="A79" s="31" t="s">
        <v>187</v>
      </c>
      <c r="B79" s="17">
        <v>6740.6</v>
      </c>
      <c r="C79" s="203">
        <v>10000</v>
      </c>
      <c r="D79" s="203">
        <f>4000+585.54</f>
        <v>4585.54</v>
      </c>
      <c r="E79" s="74">
        <v>16518.8</v>
      </c>
      <c r="F79" s="17">
        <f t="shared" si="13"/>
        <v>0</v>
      </c>
      <c r="G79" s="21"/>
      <c r="H79" s="18"/>
      <c r="I79" s="18">
        <f t="shared" si="19"/>
        <v>0</v>
      </c>
      <c r="J79" s="17"/>
      <c r="K79" s="17"/>
      <c r="L79" s="17">
        <f t="shared" si="20"/>
        <v>0</v>
      </c>
      <c r="M79" s="17">
        <f t="shared" si="14"/>
        <v>4585.54</v>
      </c>
      <c r="N79" s="156"/>
    </row>
    <row r="80" spans="1:14" ht="25.5" x14ac:dyDescent="0.25">
      <c r="A80" s="31" t="s">
        <v>189</v>
      </c>
      <c r="B80" s="17">
        <v>2400</v>
      </c>
      <c r="C80" s="203">
        <v>2197.52</v>
      </c>
      <c r="D80" s="203">
        <v>2197.52</v>
      </c>
      <c r="E80" s="40">
        <v>1296.77</v>
      </c>
      <c r="F80" s="17">
        <f t="shared" si="13"/>
        <v>0</v>
      </c>
      <c r="G80" s="21"/>
      <c r="H80" s="18"/>
      <c r="I80" s="18">
        <f t="shared" si="19"/>
        <v>0</v>
      </c>
      <c r="J80" s="17"/>
      <c r="K80" s="17"/>
      <c r="L80" s="17">
        <f t="shared" si="20"/>
        <v>0</v>
      </c>
      <c r="M80" s="17">
        <f t="shared" si="14"/>
        <v>2197.52</v>
      </c>
      <c r="N80" s="160"/>
    </row>
    <row r="81" spans="1:504" s="42" customFormat="1" ht="32.25" customHeight="1" x14ac:dyDescent="0.25">
      <c r="A81" s="31" t="s">
        <v>246</v>
      </c>
      <c r="B81" s="177"/>
      <c r="C81" s="177"/>
      <c r="D81" s="203">
        <v>13000</v>
      </c>
      <c r="E81" s="74"/>
      <c r="F81" s="17">
        <f t="shared" si="13"/>
        <v>0</v>
      </c>
      <c r="G81" s="21"/>
      <c r="H81" s="18"/>
      <c r="I81" s="18">
        <f t="shared" si="19"/>
        <v>0</v>
      </c>
      <c r="J81" s="17"/>
      <c r="K81" s="17"/>
      <c r="L81" s="36">
        <f t="shared" si="20"/>
        <v>0</v>
      </c>
      <c r="M81" s="36">
        <f t="shared" si="14"/>
        <v>13000</v>
      </c>
      <c r="N81" s="156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 x14ac:dyDescent="0.25">
      <c r="A82" s="34" t="s">
        <v>92</v>
      </c>
      <c r="B82" s="205">
        <v>152668.91</v>
      </c>
      <c r="C82" s="36">
        <f t="shared" ref="C82:K82" si="22">SUM(C83:C89)</f>
        <v>156429.52000000002</v>
      </c>
      <c r="D82" s="36">
        <f>SUM(D83:D89)</f>
        <v>192759.27000000002</v>
      </c>
      <c r="E82" s="36">
        <f>SUM(E83:E89)</f>
        <v>118675.78</v>
      </c>
      <c r="F82" s="36">
        <f t="shared" si="13"/>
        <v>0</v>
      </c>
      <c r="G82" s="36">
        <f t="shared" si="22"/>
        <v>0</v>
      </c>
      <c r="H82" s="36">
        <f t="shared" si="22"/>
        <v>0</v>
      </c>
      <c r="I82" s="36">
        <f t="shared" si="19"/>
        <v>0</v>
      </c>
      <c r="J82" s="36">
        <f t="shared" si="22"/>
        <v>0</v>
      </c>
      <c r="K82" s="36">
        <f t="shared" si="22"/>
        <v>0</v>
      </c>
      <c r="L82" s="36">
        <f t="shared" si="20"/>
        <v>0</v>
      </c>
      <c r="M82" s="36">
        <f t="shared" si="14"/>
        <v>192759.27000000002</v>
      </c>
      <c r="N82" s="118"/>
    </row>
    <row r="83" spans="1:504" s="4" customFormat="1" ht="15" x14ac:dyDescent="0.25">
      <c r="A83" s="31" t="s">
        <v>243</v>
      </c>
      <c r="B83" s="17"/>
      <c r="C83" s="203"/>
      <c r="D83" s="203"/>
      <c r="E83" s="36"/>
      <c r="F83" s="17">
        <f t="shared" si="13"/>
        <v>0</v>
      </c>
      <c r="G83" s="17"/>
      <c r="H83" s="18"/>
      <c r="I83" s="18">
        <f t="shared" si="19"/>
        <v>0</v>
      </c>
      <c r="J83" s="17"/>
      <c r="K83" s="17"/>
      <c r="L83" s="36">
        <f t="shared" si="20"/>
        <v>0</v>
      </c>
      <c r="M83" s="36">
        <f t="shared" si="14"/>
        <v>0</v>
      </c>
      <c r="N83" s="160"/>
    </row>
    <row r="84" spans="1:504" s="4" customFormat="1" ht="15" x14ac:dyDescent="0.25">
      <c r="A84" s="31" t="s">
        <v>57</v>
      </c>
      <c r="B84" s="17">
        <v>72362.19</v>
      </c>
      <c r="C84" s="203">
        <v>72116</v>
      </c>
      <c r="D84" s="203">
        <v>100860.21</v>
      </c>
      <c r="E84" s="36">
        <v>100860.21</v>
      </c>
      <c r="F84" s="17">
        <f t="shared" si="13"/>
        <v>0</v>
      </c>
      <c r="G84" s="17"/>
      <c r="H84" s="18"/>
      <c r="I84" s="18">
        <f t="shared" si="19"/>
        <v>0</v>
      </c>
      <c r="J84" s="17"/>
      <c r="K84" s="17"/>
      <c r="L84" s="36">
        <f t="shared" si="20"/>
        <v>0</v>
      </c>
      <c r="M84" s="36">
        <f t="shared" si="14"/>
        <v>100860.21</v>
      </c>
      <c r="N84" s="160"/>
    </row>
    <row r="85" spans="1:504" s="4" customFormat="1" ht="15" x14ac:dyDescent="0.25">
      <c r="A85" s="31" t="s">
        <v>58</v>
      </c>
      <c r="B85" s="17"/>
      <c r="C85" s="203">
        <v>6000</v>
      </c>
      <c r="D85" s="203">
        <v>0</v>
      </c>
      <c r="E85" s="36"/>
      <c r="F85" s="17">
        <f t="shared" si="13"/>
        <v>0</v>
      </c>
      <c r="G85" s="17"/>
      <c r="H85" s="18"/>
      <c r="I85" s="18">
        <f t="shared" si="19"/>
        <v>0</v>
      </c>
      <c r="J85" s="17"/>
      <c r="K85" s="17"/>
      <c r="L85" s="36">
        <f t="shared" si="20"/>
        <v>0</v>
      </c>
      <c r="M85" s="36">
        <f t="shared" si="14"/>
        <v>0</v>
      </c>
      <c r="N85" s="160"/>
    </row>
    <row r="86" spans="1:504" s="4" customFormat="1" ht="15" x14ac:dyDescent="0.25">
      <c r="A86" s="31" t="s">
        <v>59</v>
      </c>
      <c r="B86" s="17">
        <v>75489.119999999995</v>
      </c>
      <c r="C86" s="203">
        <v>78313.52</v>
      </c>
      <c r="D86" s="203">
        <v>91899.06</v>
      </c>
      <c r="E86" s="74">
        <v>17815.57</v>
      </c>
      <c r="F86" s="17">
        <f t="shared" si="13"/>
        <v>0</v>
      </c>
      <c r="G86" s="17"/>
      <c r="H86" s="18"/>
      <c r="I86" s="18">
        <f t="shared" si="19"/>
        <v>0</v>
      </c>
      <c r="J86" s="17"/>
      <c r="K86" s="17"/>
      <c r="L86" s="17">
        <f t="shared" si="20"/>
        <v>0</v>
      </c>
      <c r="M86" s="17">
        <f t="shared" si="14"/>
        <v>91899.06</v>
      </c>
      <c r="N86" s="160"/>
    </row>
    <row r="87" spans="1:504" s="4" customFormat="1" ht="15" x14ac:dyDescent="0.25">
      <c r="A87" s="31" t="s">
        <v>194</v>
      </c>
      <c r="B87" s="17"/>
      <c r="C87" s="177"/>
      <c r="D87" s="203"/>
      <c r="E87" s="36"/>
      <c r="F87" s="17">
        <f t="shared" si="13"/>
        <v>0</v>
      </c>
      <c r="G87" s="17"/>
      <c r="H87" s="18"/>
      <c r="I87" s="18">
        <f t="shared" si="19"/>
        <v>0</v>
      </c>
      <c r="J87" s="17"/>
      <c r="K87" s="17"/>
      <c r="L87" s="17">
        <f t="shared" si="20"/>
        <v>0</v>
      </c>
      <c r="M87" s="17">
        <f t="shared" si="14"/>
        <v>0</v>
      </c>
      <c r="N87" s="160"/>
    </row>
    <row r="88" spans="1:504" s="4" customFormat="1" ht="15" x14ac:dyDescent="0.25">
      <c r="A88" s="31" t="s">
        <v>60</v>
      </c>
      <c r="B88" s="17"/>
      <c r="C88" s="177"/>
      <c r="D88" s="203"/>
      <c r="E88" s="36"/>
      <c r="F88" s="17">
        <f t="shared" si="13"/>
        <v>0</v>
      </c>
      <c r="G88" s="17"/>
      <c r="H88" s="18"/>
      <c r="I88" s="18">
        <f t="shared" si="19"/>
        <v>0</v>
      </c>
      <c r="J88" s="17"/>
      <c r="K88" s="17"/>
      <c r="L88" s="36">
        <f t="shared" si="20"/>
        <v>0</v>
      </c>
      <c r="M88" s="36">
        <f t="shared" si="14"/>
        <v>0</v>
      </c>
      <c r="N88" s="160"/>
    </row>
    <row r="89" spans="1:504" s="4" customFormat="1" ht="15" x14ac:dyDescent="0.25">
      <c r="A89" s="31" t="s">
        <v>195</v>
      </c>
      <c r="B89" s="17"/>
      <c r="C89" s="177"/>
      <c r="D89" s="203"/>
      <c r="E89" s="36"/>
      <c r="F89" s="17">
        <f t="shared" si="13"/>
        <v>0</v>
      </c>
      <c r="G89" s="17"/>
      <c r="H89" s="18"/>
      <c r="I89" s="18">
        <f t="shared" si="19"/>
        <v>0</v>
      </c>
      <c r="J89" s="17"/>
      <c r="K89" s="17"/>
      <c r="L89" s="36">
        <f t="shared" si="20"/>
        <v>0</v>
      </c>
      <c r="M89" s="36">
        <f t="shared" si="14"/>
        <v>0</v>
      </c>
      <c r="N89" s="161"/>
    </row>
    <row r="90" spans="1:504" s="4" customFormat="1" ht="25.5" x14ac:dyDescent="0.25">
      <c r="A90" s="34" t="s">
        <v>45</v>
      </c>
      <c r="B90" s="35">
        <v>4817.6000000000004</v>
      </c>
      <c r="C90" s="204">
        <v>5597.52</v>
      </c>
      <c r="D90" s="204">
        <v>5715.32</v>
      </c>
      <c r="E90" s="74">
        <v>5712.96</v>
      </c>
      <c r="F90" s="17">
        <f t="shared" si="13"/>
        <v>0</v>
      </c>
      <c r="G90" s="17"/>
      <c r="H90" s="137"/>
      <c r="I90" s="18">
        <f t="shared" si="19"/>
        <v>0</v>
      </c>
      <c r="J90" s="35"/>
      <c r="K90" s="35"/>
      <c r="L90" s="36">
        <f t="shared" si="20"/>
        <v>0</v>
      </c>
      <c r="M90" s="36">
        <f t="shared" si="14"/>
        <v>5715.32</v>
      </c>
      <c r="N90" s="160"/>
    </row>
    <row r="91" spans="1:504" s="4" customFormat="1" ht="76.5" x14ac:dyDescent="0.25">
      <c r="A91" s="31" t="s">
        <v>61</v>
      </c>
      <c r="B91" s="205">
        <v>21500</v>
      </c>
      <c r="C91" s="36">
        <f t="shared" ref="C91:K91" si="23">SUM(C92:C95)</f>
        <v>60000</v>
      </c>
      <c r="D91" s="36">
        <f t="shared" si="23"/>
        <v>60000</v>
      </c>
      <c r="E91" s="36">
        <v>45350</v>
      </c>
      <c r="F91" s="36">
        <f t="shared" si="13"/>
        <v>0</v>
      </c>
      <c r="G91" s="36">
        <f t="shared" si="23"/>
        <v>0</v>
      </c>
      <c r="H91" s="36">
        <f t="shared" si="23"/>
        <v>0</v>
      </c>
      <c r="I91" s="36">
        <f t="shared" si="19"/>
        <v>0</v>
      </c>
      <c r="J91" s="36">
        <f t="shared" si="23"/>
        <v>0</v>
      </c>
      <c r="K91" s="36">
        <f t="shared" si="23"/>
        <v>0</v>
      </c>
      <c r="L91" s="36">
        <f t="shared" si="20"/>
        <v>0</v>
      </c>
      <c r="M91" s="36">
        <f t="shared" si="14"/>
        <v>60000</v>
      </c>
      <c r="N91" s="118"/>
    </row>
    <row r="92" spans="1:504" s="4" customFormat="1" ht="15" x14ac:dyDescent="0.25">
      <c r="A92" s="34" t="s">
        <v>56</v>
      </c>
      <c r="B92" s="17"/>
      <c r="C92" s="203"/>
      <c r="D92" s="12"/>
      <c r="E92" s="36"/>
      <c r="F92" s="17">
        <f t="shared" si="13"/>
        <v>0</v>
      </c>
      <c r="G92" s="17"/>
      <c r="H92" s="18"/>
      <c r="I92" s="18">
        <f t="shared" si="19"/>
        <v>0</v>
      </c>
      <c r="J92" s="17"/>
      <c r="K92" s="17"/>
      <c r="L92" s="17">
        <f t="shared" si="20"/>
        <v>0</v>
      </c>
      <c r="M92" s="17">
        <f t="shared" si="14"/>
        <v>0</v>
      </c>
      <c r="N92" s="160"/>
    </row>
    <row r="93" spans="1:504" s="4" customFormat="1" ht="38.25" x14ac:dyDescent="0.25">
      <c r="A93" s="43" t="s">
        <v>190</v>
      </c>
      <c r="B93" s="17">
        <v>21500</v>
      </c>
      <c r="C93" s="203">
        <v>60000</v>
      </c>
      <c r="D93" s="203">
        <v>60000</v>
      </c>
      <c r="E93" s="203">
        <v>45350</v>
      </c>
      <c r="F93" s="17">
        <f t="shared" si="13"/>
        <v>0</v>
      </c>
      <c r="G93" s="17"/>
      <c r="H93" s="18"/>
      <c r="I93" s="18">
        <f t="shared" si="19"/>
        <v>0</v>
      </c>
      <c r="J93" s="17"/>
      <c r="K93" s="17"/>
      <c r="L93" s="17">
        <f t="shared" si="20"/>
        <v>0</v>
      </c>
      <c r="M93" s="17">
        <f t="shared" si="14"/>
        <v>60000</v>
      </c>
      <c r="N93" s="160"/>
    </row>
    <row r="94" spans="1:504" s="4" customFormat="1" ht="15" x14ac:dyDescent="0.25">
      <c r="A94" s="43"/>
      <c r="B94" s="177"/>
      <c r="C94" s="177"/>
      <c r="D94" s="203"/>
      <c r="E94" s="177"/>
      <c r="F94" s="17">
        <f t="shared" si="13"/>
        <v>0</v>
      </c>
      <c r="G94" s="17"/>
      <c r="H94" s="18"/>
      <c r="I94" s="18">
        <f t="shared" si="19"/>
        <v>0</v>
      </c>
      <c r="J94" s="17"/>
      <c r="K94" s="17"/>
      <c r="L94" s="17">
        <f t="shared" si="20"/>
        <v>0</v>
      </c>
      <c r="M94" s="17">
        <f t="shared" si="14"/>
        <v>0</v>
      </c>
      <c r="N94" s="160"/>
    </row>
    <row r="95" spans="1:504" s="4" customFormat="1" ht="15" x14ac:dyDescent="0.25">
      <c r="A95" s="34"/>
      <c r="B95" s="177"/>
      <c r="C95" s="177"/>
      <c r="D95" s="203"/>
      <c r="E95" s="177"/>
      <c r="F95" s="17">
        <f t="shared" si="13"/>
        <v>0</v>
      </c>
      <c r="G95" s="17"/>
      <c r="H95" s="18"/>
      <c r="I95" s="18">
        <f t="shared" si="19"/>
        <v>0</v>
      </c>
      <c r="J95" s="17"/>
      <c r="K95" s="17"/>
      <c r="L95" s="17">
        <f t="shared" si="20"/>
        <v>0</v>
      </c>
      <c r="M95" s="17">
        <f t="shared" si="14"/>
        <v>0</v>
      </c>
      <c r="N95" s="160"/>
    </row>
    <row r="96" spans="1:504" s="4" customFormat="1" ht="25.5" x14ac:dyDescent="0.25">
      <c r="A96" s="34" t="s">
        <v>45</v>
      </c>
      <c r="B96" s="177"/>
      <c r="C96" s="177"/>
      <c r="D96" s="203"/>
      <c r="E96" s="177"/>
      <c r="F96" s="17">
        <f t="shared" si="13"/>
        <v>0</v>
      </c>
      <c r="G96" s="17"/>
      <c r="H96" s="18"/>
      <c r="I96" s="18">
        <f t="shared" si="19"/>
        <v>0</v>
      </c>
      <c r="J96" s="17"/>
      <c r="K96" s="17"/>
      <c r="L96" s="17">
        <f t="shared" si="20"/>
        <v>0</v>
      </c>
      <c r="M96" s="17">
        <f t="shared" si="14"/>
        <v>0</v>
      </c>
      <c r="N96" s="160"/>
    </row>
    <row r="97" spans="1:14" s="4" customFormat="1" ht="15" x14ac:dyDescent="0.25">
      <c r="A97" s="34"/>
      <c r="B97" s="177"/>
      <c r="C97" s="177"/>
      <c r="D97" s="203"/>
      <c r="E97" s="177"/>
      <c r="F97" s="17">
        <f t="shared" si="13"/>
        <v>0</v>
      </c>
      <c r="G97" s="17"/>
      <c r="H97" s="18"/>
      <c r="I97" s="18">
        <f t="shared" si="19"/>
        <v>0</v>
      </c>
      <c r="J97" s="17"/>
      <c r="K97" s="17"/>
      <c r="L97" s="17">
        <f t="shared" si="20"/>
        <v>0</v>
      </c>
      <c r="M97" s="17">
        <f t="shared" si="14"/>
        <v>0</v>
      </c>
      <c r="N97" s="160"/>
    </row>
    <row r="98" spans="1:14" s="4" customFormat="1" ht="63.75" x14ac:dyDescent="0.25">
      <c r="A98" s="44" t="s">
        <v>62</v>
      </c>
      <c r="B98" s="206">
        <f>SUM(B99:B105)</f>
        <v>5880661.54</v>
      </c>
      <c r="C98" s="45">
        <f t="shared" ref="C98:K98" si="24">SUM(C99:C105)</f>
        <v>6347720</v>
      </c>
      <c r="D98" s="45">
        <f t="shared" si="24"/>
        <v>6684476.46</v>
      </c>
      <c r="E98" s="45">
        <f t="shared" si="24"/>
        <v>4532928.5299999993</v>
      </c>
      <c r="F98" s="45">
        <f t="shared" si="13"/>
        <v>168527.81</v>
      </c>
      <c r="G98" s="45">
        <f t="shared" si="24"/>
        <v>168527.81</v>
      </c>
      <c r="H98" s="45">
        <f t="shared" si="24"/>
        <v>0</v>
      </c>
      <c r="I98" s="45">
        <f t="shared" si="19"/>
        <v>0</v>
      </c>
      <c r="J98" s="45">
        <f t="shared" si="24"/>
        <v>0</v>
      </c>
      <c r="K98" s="45">
        <f t="shared" si="24"/>
        <v>0</v>
      </c>
      <c r="L98" s="45">
        <f t="shared" si="20"/>
        <v>168527.81</v>
      </c>
      <c r="M98" s="45">
        <f t="shared" si="14"/>
        <v>6853004.2699999996</v>
      </c>
      <c r="N98" s="119"/>
    </row>
    <row r="99" spans="1:14" s="4" customFormat="1" ht="15" x14ac:dyDescent="0.25">
      <c r="A99" s="31" t="s">
        <v>51</v>
      </c>
      <c r="B99" s="17">
        <v>324057.7</v>
      </c>
      <c r="C99" s="203">
        <v>403196</v>
      </c>
      <c r="D99" s="203">
        <v>465611</v>
      </c>
      <c r="E99" s="203">
        <v>298721.46000000002</v>
      </c>
      <c r="F99" s="17">
        <f t="shared" si="13"/>
        <v>0</v>
      </c>
      <c r="G99" s="17"/>
      <c r="H99" s="17"/>
      <c r="I99" s="18">
        <f t="shared" si="19"/>
        <v>0</v>
      </c>
      <c r="J99" s="17"/>
      <c r="K99" s="17"/>
      <c r="L99" s="17">
        <f t="shared" si="20"/>
        <v>0</v>
      </c>
      <c r="M99" s="17">
        <f t="shared" si="14"/>
        <v>465611</v>
      </c>
      <c r="N99" s="156"/>
    </row>
    <row r="100" spans="1:14" s="4" customFormat="1" ht="63.75" x14ac:dyDescent="0.25">
      <c r="A100" s="31" t="s">
        <v>52</v>
      </c>
      <c r="B100" s="17">
        <v>3805914.07</v>
      </c>
      <c r="C100" s="203">
        <v>4078694</v>
      </c>
      <c r="D100" s="203">
        <v>4315189.46</v>
      </c>
      <c r="E100" s="203">
        <v>2892204.56</v>
      </c>
      <c r="F100" s="17">
        <f t="shared" si="13"/>
        <v>89029.74</v>
      </c>
      <c r="G100" s="17">
        <f>86594.74+2435</f>
        <v>89029.74</v>
      </c>
      <c r="H100" s="17"/>
      <c r="I100" s="18">
        <f t="shared" si="19"/>
        <v>0</v>
      </c>
      <c r="J100" s="17"/>
      <c r="K100" s="17"/>
      <c r="L100" s="17">
        <f t="shared" si="20"/>
        <v>89029.74</v>
      </c>
      <c r="M100" s="17">
        <f t="shared" si="14"/>
        <v>4404219.2</v>
      </c>
      <c r="N100" s="156" t="s">
        <v>291</v>
      </c>
    </row>
    <row r="101" spans="1:14" s="4" customFormat="1" ht="45.75" customHeight="1" x14ac:dyDescent="0.25">
      <c r="A101" s="31" t="s">
        <v>191</v>
      </c>
      <c r="B101" s="17">
        <v>966473</v>
      </c>
      <c r="C101" s="203">
        <v>978529</v>
      </c>
      <c r="D101" s="203">
        <v>1033797</v>
      </c>
      <c r="E101" s="203">
        <v>765425.49</v>
      </c>
      <c r="F101" s="17">
        <f t="shared" si="13"/>
        <v>41751.64</v>
      </c>
      <c r="G101" s="17">
        <v>41751.64</v>
      </c>
      <c r="H101" s="17"/>
      <c r="I101" s="18">
        <f t="shared" si="19"/>
        <v>0</v>
      </c>
      <c r="J101" s="17"/>
      <c r="K101" s="17"/>
      <c r="L101" s="17">
        <f t="shared" si="20"/>
        <v>41751.64</v>
      </c>
      <c r="M101" s="17">
        <f t="shared" si="14"/>
        <v>1075548.6399999999</v>
      </c>
      <c r="N101" s="156" t="s">
        <v>277</v>
      </c>
    </row>
    <row r="102" spans="1:14" s="4" customFormat="1" ht="30.75" customHeight="1" x14ac:dyDescent="0.25">
      <c r="A102" s="31" t="s">
        <v>53</v>
      </c>
      <c r="B102" s="17">
        <v>169418.15</v>
      </c>
      <c r="C102" s="203">
        <v>263616</v>
      </c>
      <c r="D102" s="203">
        <v>198105</v>
      </c>
      <c r="E102" s="203">
        <v>133296.10999999999</v>
      </c>
      <c r="F102" s="17">
        <f t="shared" si="13"/>
        <v>0</v>
      </c>
      <c r="G102" s="17"/>
      <c r="H102" s="17"/>
      <c r="I102" s="18">
        <f t="shared" si="19"/>
        <v>0</v>
      </c>
      <c r="J102" s="17"/>
      <c r="K102" s="17"/>
      <c r="L102" s="17">
        <f t="shared" si="20"/>
        <v>0</v>
      </c>
      <c r="M102" s="17">
        <f t="shared" si="14"/>
        <v>198105</v>
      </c>
      <c r="N102" s="156"/>
    </row>
    <row r="103" spans="1:14" s="4" customFormat="1" ht="38.25" x14ac:dyDescent="0.25">
      <c r="A103" s="31" t="s">
        <v>192</v>
      </c>
      <c r="B103" s="17">
        <v>139301.79999999999</v>
      </c>
      <c r="C103" s="203">
        <v>153647</v>
      </c>
      <c r="D103" s="203">
        <v>163115</v>
      </c>
      <c r="E103" s="203">
        <v>64810.559999999998</v>
      </c>
      <c r="F103" s="17">
        <f t="shared" si="13"/>
        <v>10388.27</v>
      </c>
      <c r="G103" s="17">
        <v>10388.27</v>
      </c>
      <c r="H103" s="17"/>
      <c r="I103" s="18">
        <f t="shared" si="19"/>
        <v>0</v>
      </c>
      <c r="J103" s="17"/>
      <c r="K103" s="17"/>
      <c r="L103" s="17">
        <f t="shared" si="20"/>
        <v>10388.27</v>
      </c>
      <c r="M103" s="17">
        <f t="shared" si="14"/>
        <v>173503.27</v>
      </c>
      <c r="N103" s="156" t="s">
        <v>278</v>
      </c>
    </row>
    <row r="104" spans="1:14" s="4" customFormat="1" ht="43.5" customHeight="1" x14ac:dyDescent="0.25">
      <c r="A104" s="31" t="s">
        <v>196</v>
      </c>
      <c r="B104" s="17">
        <v>156651</v>
      </c>
      <c r="C104" s="203">
        <v>153647</v>
      </c>
      <c r="D104" s="203">
        <v>163115</v>
      </c>
      <c r="E104" s="203">
        <v>114465</v>
      </c>
      <c r="F104" s="17">
        <f t="shared" si="13"/>
        <v>10635.61</v>
      </c>
      <c r="G104" s="17">
        <v>10635.61</v>
      </c>
      <c r="H104" s="17"/>
      <c r="I104" s="18">
        <f t="shared" si="19"/>
        <v>0</v>
      </c>
      <c r="J104" s="17"/>
      <c r="K104" s="17"/>
      <c r="L104" s="17">
        <f t="shared" si="20"/>
        <v>10635.61</v>
      </c>
      <c r="M104" s="17">
        <f t="shared" si="14"/>
        <v>173750.61</v>
      </c>
      <c r="N104" s="156" t="s">
        <v>279</v>
      </c>
    </row>
    <row r="105" spans="1:14" s="4" customFormat="1" ht="42.75" customHeight="1" x14ac:dyDescent="0.25">
      <c r="A105" s="31" t="s">
        <v>54</v>
      </c>
      <c r="B105" s="17">
        <v>318845.82</v>
      </c>
      <c r="C105" s="203">
        <v>316391</v>
      </c>
      <c r="D105" s="203">
        <v>345544</v>
      </c>
      <c r="E105" s="203">
        <v>264005.34999999998</v>
      </c>
      <c r="F105" s="17">
        <f t="shared" si="13"/>
        <v>16722.55</v>
      </c>
      <c r="G105" s="17">
        <v>16722.55</v>
      </c>
      <c r="H105" s="17"/>
      <c r="I105" s="18">
        <f t="shared" si="19"/>
        <v>0</v>
      </c>
      <c r="J105" s="17"/>
      <c r="K105" s="17"/>
      <c r="L105" s="17">
        <f t="shared" si="20"/>
        <v>16722.55</v>
      </c>
      <c r="M105" s="17">
        <f t="shared" si="14"/>
        <v>362266.55</v>
      </c>
      <c r="N105" s="156" t="s">
        <v>280</v>
      </c>
    </row>
    <row r="106" spans="1:14" s="4" customFormat="1" ht="25.5" x14ac:dyDescent="0.25">
      <c r="A106" s="34" t="s">
        <v>45</v>
      </c>
      <c r="B106" s="204">
        <v>444437.9</v>
      </c>
      <c r="C106" s="203">
        <v>465764</v>
      </c>
      <c r="D106" s="203">
        <v>478820.46</v>
      </c>
      <c r="E106" s="217">
        <v>304316.07</v>
      </c>
      <c r="F106" s="17">
        <f t="shared" si="13"/>
        <v>168527.81</v>
      </c>
      <c r="G106" s="17">
        <f>166092.81+2435</f>
        <v>168527.81</v>
      </c>
      <c r="H106" s="18"/>
      <c r="I106" s="18">
        <f t="shared" si="19"/>
        <v>0</v>
      </c>
      <c r="J106" s="17"/>
      <c r="K106" s="17"/>
      <c r="L106" s="17">
        <f t="shared" si="20"/>
        <v>168527.81</v>
      </c>
      <c r="M106" s="17">
        <f t="shared" si="14"/>
        <v>647348.27</v>
      </c>
      <c r="N106" s="160"/>
    </row>
    <row r="107" spans="1:14" s="4" customFormat="1" ht="15" x14ac:dyDescent="0.25">
      <c r="A107" s="31"/>
      <c r="B107" s="177"/>
      <c r="C107" s="177"/>
      <c r="D107" s="203"/>
      <c r="E107" s="203"/>
      <c r="F107" s="17">
        <f t="shared" si="13"/>
        <v>0</v>
      </c>
      <c r="G107" s="17"/>
      <c r="H107" s="18"/>
      <c r="I107" s="18">
        <f t="shared" si="19"/>
        <v>0</v>
      </c>
      <c r="J107" s="17"/>
      <c r="K107" s="17"/>
      <c r="L107" s="17">
        <f t="shared" si="20"/>
        <v>0</v>
      </c>
      <c r="M107" s="17">
        <f t="shared" si="14"/>
        <v>0</v>
      </c>
      <c r="N107" s="160"/>
    </row>
    <row r="108" spans="1:14" s="4" customFormat="1" ht="25.5" x14ac:dyDescent="0.25">
      <c r="A108" s="31" t="s">
        <v>63</v>
      </c>
      <c r="B108" s="177"/>
      <c r="C108" s="177"/>
      <c r="D108" s="203"/>
      <c r="E108" s="177"/>
      <c r="F108" s="17">
        <f t="shared" si="13"/>
        <v>0</v>
      </c>
      <c r="G108" s="17"/>
      <c r="H108" s="18"/>
      <c r="I108" s="18">
        <f t="shared" si="19"/>
        <v>0</v>
      </c>
      <c r="J108" s="17"/>
      <c r="K108" s="17"/>
      <c r="L108" s="17">
        <f t="shared" si="20"/>
        <v>0</v>
      </c>
      <c r="M108" s="17">
        <f t="shared" si="14"/>
        <v>0</v>
      </c>
      <c r="N108" s="160"/>
    </row>
    <row r="109" spans="1:14" s="4" customFormat="1" ht="38.25" x14ac:dyDescent="0.25">
      <c r="A109" s="31" t="s">
        <v>64</v>
      </c>
      <c r="B109" s="177"/>
      <c r="C109" s="177"/>
      <c r="D109" s="203"/>
      <c r="E109" s="177"/>
      <c r="F109" s="17">
        <f t="shared" si="13"/>
        <v>0</v>
      </c>
      <c r="G109" s="17"/>
      <c r="H109" s="18"/>
      <c r="I109" s="18">
        <f t="shared" si="19"/>
        <v>0</v>
      </c>
      <c r="J109" s="17"/>
      <c r="K109" s="17"/>
      <c r="L109" s="17">
        <f t="shared" si="20"/>
        <v>0</v>
      </c>
      <c r="M109" s="17">
        <f t="shared" si="14"/>
        <v>0</v>
      </c>
      <c r="N109" s="160"/>
    </row>
    <row r="110" spans="1:14" s="4" customFormat="1" ht="25.5" x14ac:dyDescent="0.25">
      <c r="A110" s="34" t="s">
        <v>45</v>
      </c>
      <c r="B110" s="177"/>
      <c r="C110" s="177"/>
      <c r="D110" s="203"/>
      <c r="E110" s="177"/>
      <c r="F110" s="17">
        <f t="shared" si="13"/>
        <v>0</v>
      </c>
      <c r="G110" s="17"/>
      <c r="H110" s="18"/>
      <c r="I110" s="18">
        <f t="shared" si="19"/>
        <v>0</v>
      </c>
      <c r="J110" s="17"/>
      <c r="K110" s="17"/>
      <c r="L110" s="17">
        <f t="shared" si="20"/>
        <v>0</v>
      </c>
      <c r="M110" s="17">
        <f t="shared" si="14"/>
        <v>0</v>
      </c>
      <c r="N110" s="160"/>
    </row>
    <row r="111" spans="1:14" s="4" customFormat="1" ht="51" x14ac:dyDescent="0.25">
      <c r="A111" s="31" t="s">
        <v>65</v>
      </c>
      <c r="B111" s="203">
        <v>671999</v>
      </c>
      <c r="C111" s="203">
        <f t="shared" ref="C111:K111" si="25">C113+C114+C115</f>
        <v>526316</v>
      </c>
      <c r="D111" s="203">
        <f t="shared" si="25"/>
        <v>433677.9</v>
      </c>
      <c r="E111" s="203">
        <f t="shared" si="25"/>
        <v>433677.9</v>
      </c>
      <c r="F111" s="17">
        <f t="shared" ref="F111:F187" si="26">G111+H111</f>
        <v>0</v>
      </c>
      <c r="G111" s="17">
        <f t="shared" si="25"/>
        <v>0</v>
      </c>
      <c r="H111" s="17">
        <f t="shared" si="25"/>
        <v>0</v>
      </c>
      <c r="I111" s="17">
        <f t="shared" si="19"/>
        <v>0</v>
      </c>
      <c r="J111" s="17">
        <f t="shared" si="25"/>
        <v>0</v>
      </c>
      <c r="K111" s="17">
        <f t="shared" si="25"/>
        <v>0</v>
      </c>
      <c r="L111" s="17">
        <f t="shared" si="20"/>
        <v>0</v>
      </c>
      <c r="M111" s="17">
        <f t="shared" ref="M111:M187" si="27">D111+L111</f>
        <v>433677.9</v>
      </c>
      <c r="N111" s="118"/>
    </row>
    <row r="112" spans="1:14" s="4" customFormat="1" ht="15" x14ac:dyDescent="0.25">
      <c r="A112" s="34" t="s">
        <v>56</v>
      </c>
      <c r="B112" s="203"/>
      <c r="C112" s="177"/>
      <c r="D112" s="203"/>
      <c r="E112" s="203"/>
      <c r="F112" s="17">
        <f t="shared" si="26"/>
        <v>0</v>
      </c>
      <c r="G112" s="17"/>
      <c r="H112" s="18"/>
      <c r="I112" s="18">
        <f t="shared" si="19"/>
        <v>0</v>
      </c>
      <c r="J112" s="17"/>
      <c r="K112" s="17"/>
      <c r="L112" s="17">
        <f t="shared" si="20"/>
        <v>0</v>
      </c>
      <c r="M112" s="17">
        <f t="shared" si="27"/>
        <v>0</v>
      </c>
      <c r="N112" s="160"/>
    </row>
    <row r="113" spans="1:15" s="4" customFormat="1" ht="38.25" x14ac:dyDescent="0.25">
      <c r="A113" s="31" t="s">
        <v>66</v>
      </c>
      <c r="B113" s="203"/>
      <c r="C113" s="203">
        <v>526316</v>
      </c>
      <c r="D113" s="203">
        <v>397147.9</v>
      </c>
      <c r="E113" s="203">
        <v>397147.9</v>
      </c>
      <c r="F113" s="17">
        <f t="shared" si="26"/>
        <v>0</v>
      </c>
      <c r="G113" s="17"/>
      <c r="H113" s="18"/>
      <c r="I113" s="18">
        <f t="shared" si="19"/>
        <v>0</v>
      </c>
      <c r="J113" s="17"/>
      <c r="K113" s="17"/>
      <c r="L113" s="17">
        <f t="shared" si="20"/>
        <v>0</v>
      </c>
      <c r="M113" s="17">
        <f t="shared" si="27"/>
        <v>397147.9</v>
      </c>
      <c r="N113" s="174"/>
      <c r="O113" s="244"/>
    </row>
    <row r="114" spans="1:15" s="4" customFormat="1" ht="89.25" customHeight="1" x14ac:dyDescent="0.25">
      <c r="A114" s="31" t="s">
        <v>67</v>
      </c>
      <c r="B114" s="203">
        <v>356209</v>
      </c>
      <c r="C114" s="203"/>
      <c r="D114" s="203">
        <v>36530</v>
      </c>
      <c r="E114" s="203">
        <v>36530</v>
      </c>
      <c r="F114" s="17">
        <f t="shared" si="26"/>
        <v>0</v>
      </c>
      <c r="G114" s="17"/>
      <c r="H114" s="226"/>
      <c r="I114" s="18">
        <f t="shared" si="19"/>
        <v>0</v>
      </c>
      <c r="J114" s="17"/>
      <c r="K114" s="17"/>
      <c r="L114" s="17">
        <f t="shared" si="20"/>
        <v>0</v>
      </c>
      <c r="M114" s="17">
        <f t="shared" si="27"/>
        <v>36530</v>
      </c>
      <c r="N114" s="174"/>
    </row>
    <row r="115" spans="1:15" s="4" customFormat="1" ht="25.5" x14ac:dyDescent="0.25">
      <c r="A115" s="31" t="s">
        <v>68</v>
      </c>
      <c r="B115" s="203">
        <v>315790</v>
      </c>
      <c r="C115" s="203"/>
      <c r="D115" s="203"/>
      <c r="E115" s="177"/>
      <c r="F115" s="17">
        <f t="shared" si="26"/>
        <v>0</v>
      </c>
      <c r="G115" s="17"/>
      <c r="H115" s="18"/>
      <c r="I115" s="18">
        <f t="shared" si="19"/>
        <v>0</v>
      </c>
      <c r="J115" s="17"/>
      <c r="K115" s="17"/>
      <c r="L115" s="17">
        <f t="shared" si="20"/>
        <v>0</v>
      </c>
      <c r="M115" s="17">
        <f t="shared" si="27"/>
        <v>0</v>
      </c>
      <c r="N115" s="161"/>
    </row>
    <row r="116" spans="1:15" s="4" customFormat="1" ht="25.5" x14ac:dyDescent="0.25">
      <c r="A116" s="34" t="s">
        <v>45</v>
      </c>
      <c r="B116" s="177"/>
      <c r="C116" s="203">
        <v>500000</v>
      </c>
      <c r="D116" s="203">
        <v>500000</v>
      </c>
      <c r="E116" s="203">
        <v>377290.51</v>
      </c>
      <c r="F116" s="17">
        <f t="shared" si="26"/>
        <v>0</v>
      </c>
      <c r="G116" s="17"/>
      <c r="H116" s="18"/>
      <c r="I116" s="18">
        <f t="shared" si="19"/>
        <v>0</v>
      </c>
      <c r="J116" s="17"/>
      <c r="K116" s="17"/>
      <c r="L116" s="17">
        <f t="shared" si="20"/>
        <v>0</v>
      </c>
      <c r="M116" s="17">
        <f t="shared" si="27"/>
        <v>500000</v>
      </c>
      <c r="N116" s="160"/>
    </row>
    <row r="117" spans="1:15" s="4" customFormat="1" ht="99" customHeight="1" x14ac:dyDescent="0.25">
      <c r="A117" s="73" t="s">
        <v>69</v>
      </c>
      <c r="B117" s="74">
        <f>B119+B120+B121+B122+B123+B124+B125+B126+B127</f>
        <v>24245656.130000003</v>
      </c>
      <c r="C117" s="74">
        <f t="shared" ref="C117:K117" si="28">C119+C120+C121+C122+C123+C124+C125+C126+C127</f>
        <v>23241756.929999996</v>
      </c>
      <c r="D117" s="74">
        <f>D119+D120+D121+D122+D123+D124+D125+D126+D127</f>
        <v>35724743.419999994</v>
      </c>
      <c r="E117" s="74">
        <f t="shared" si="28"/>
        <v>7375363.4499999993</v>
      </c>
      <c r="F117" s="74">
        <f t="shared" si="26"/>
        <v>722500</v>
      </c>
      <c r="G117" s="185">
        <f>G119+G120+G121+G122+G123+G124+G125+G126+G127</f>
        <v>722500</v>
      </c>
      <c r="H117" s="74">
        <f t="shared" si="28"/>
        <v>0</v>
      </c>
      <c r="I117" s="74">
        <f t="shared" si="19"/>
        <v>-23004.38</v>
      </c>
      <c r="J117" s="74">
        <f t="shared" si="28"/>
        <v>0</v>
      </c>
      <c r="K117" s="74">
        <f t="shared" si="28"/>
        <v>-23004.38</v>
      </c>
      <c r="L117" s="74">
        <f t="shared" si="20"/>
        <v>699495.62</v>
      </c>
      <c r="M117" s="74">
        <f>D117+L117</f>
        <v>36424239.039999992</v>
      </c>
      <c r="N117" s="256" t="s">
        <v>305</v>
      </c>
    </row>
    <row r="118" spans="1:15" s="4" customFormat="1" ht="17.25" customHeight="1" x14ac:dyDescent="0.25">
      <c r="A118" s="152" t="s">
        <v>56</v>
      </c>
      <c r="B118" s="180"/>
      <c r="C118" s="180"/>
      <c r="D118" s="204"/>
      <c r="E118" s="204"/>
      <c r="F118" s="35">
        <f t="shared" si="26"/>
        <v>0</v>
      </c>
      <c r="G118" s="35"/>
      <c r="H118" s="137"/>
      <c r="I118" s="137">
        <f t="shared" si="19"/>
        <v>0</v>
      </c>
      <c r="J118" s="137"/>
      <c r="K118" s="137"/>
      <c r="L118" s="74">
        <f t="shared" si="20"/>
        <v>0</v>
      </c>
      <c r="M118" s="74">
        <f t="shared" si="27"/>
        <v>0</v>
      </c>
      <c r="N118" s="161"/>
    </row>
    <row r="119" spans="1:15" s="4" customFormat="1" ht="19.5" customHeight="1" x14ac:dyDescent="0.25">
      <c r="A119" s="73" t="s">
        <v>70</v>
      </c>
      <c r="B119" s="204">
        <v>1596555.04</v>
      </c>
      <c r="C119" s="204">
        <v>1514405</v>
      </c>
      <c r="D119" s="204">
        <v>1515565.82</v>
      </c>
      <c r="E119" s="204">
        <v>1066519.68</v>
      </c>
      <c r="F119" s="35">
        <f t="shared" si="26"/>
        <v>0</v>
      </c>
      <c r="G119" s="35"/>
      <c r="H119" s="137"/>
      <c r="I119" s="137">
        <f t="shared" si="19"/>
        <v>0</v>
      </c>
      <c r="J119" s="35"/>
      <c r="K119" s="35"/>
      <c r="L119" s="35">
        <f t="shared" si="20"/>
        <v>0</v>
      </c>
      <c r="M119" s="35">
        <f>D119+L119</f>
        <v>1515565.82</v>
      </c>
      <c r="N119" s="174"/>
    </row>
    <row r="120" spans="1:15" s="4" customFormat="1" ht="15.75" customHeight="1" x14ac:dyDescent="0.25">
      <c r="A120" s="73" t="s">
        <v>71</v>
      </c>
      <c r="B120" s="204"/>
      <c r="C120" s="204"/>
      <c r="D120" s="204"/>
      <c r="E120" s="74"/>
      <c r="F120" s="35">
        <f t="shared" si="26"/>
        <v>0</v>
      </c>
      <c r="G120" s="35"/>
      <c r="H120" s="137"/>
      <c r="I120" s="137">
        <f t="shared" si="19"/>
        <v>0</v>
      </c>
      <c r="J120" s="35"/>
      <c r="K120" s="35"/>
      <c r="L120" s="35">
        <f t="shared" si="20"/>
        <v>0</v>
      </c>
      <c r="M120" s="35">
        <f t="shared" si="27"/>
        <v>0</v>
      </c>
      <c r="N120" s="161"/>
    </row>
    <row r="121" spans="1:15" s="4" customFormat="1" ht="18" customHeight="1" x14ac:dyDescent="0.25">
      <c r="A121" s="47" t="s">
        <v>72</v>
      </c>
      <c r="B121" s="207">
        <v>1375863.14</v>
      </c>
      <c r="C121" s="207">
        <v>1823682</v>
      </c>
      <c r="D121" s="207">
        <v>44313</v>
      </c>
      <c r="E121" s="207">
        <v>11568.64</v>
      </c>
      <c r="F121" s="48">
        <f t="shared" si="26"/>
        <v>0</v>
      </c>
      <c r="G121" s="48"/>
      <c r="H121" s="138"/>
      <c r="I121" s="138">
        <f t="shared" si="19"/>
        <v>0</v>
      </c>
      <c r="J121" s="138"/>
      <c r="K121" s="48"/>
      <c r="L121" s="48">
        <f t="shared" si="20"/>
        <v>0</v>
      </c>
      <c r="M121" s="48">
        <f t="shared" si="27"/>
        <v>44313</v>
      </c>
      <c r="N121" s="163"/>
    </row>
    <row r="122" spans="1:15" s="4" customFormat="1" ht="15" x14ac:dyDescent="0.25">
      <c r="A122" s="31" t="s">
        <v>227</v>
      </c>
      <c r="B122" s="203">
        <v>23080.26</v>
      </c>
      <c r="C122" s="203"/>
      <c r="D122" s="203">
        <v>36169.58</v>
      </c>
      <c r="E122" s="203">
        <v>14169.58</v>
      </c>
      <c r="F122" s="17">
        <f t="shared" si="26"/>
        <v>0</v>
      </c>
      <c r="G122" s="17"/>
      <c r="H122" s="18"/>
      <c r="I122" s="18">
        <f t="shared" si="19"/>
        <v>0</v>
      </c>
      <c r="J122" s="17"/>
      <c r="K122" s="17"/>
      <c r="L122" s="17">
        <f t="shared" si="20"/>
        <v>0</v>
      </c>
      <c r="M122" s="17">
        <f t="shared" si="27"/>
        <v>36169.58</v>
      </c>
      <c r="N122" s="156"/>
    </row>
    <row r="123" spans="1:15" s="4" customFormat="1" ht="40.5" customHeight="1" x14ac:dyDescent="0.25">
      <c r="A123" s="31" t="s">
        <v>73</v>
      </c>
      <c r="B123" s="203">
        <v>17518213.800000001</v>
      </c>
      <c r="C123" s="203">
        <v>16565509.119999999</v>
      </c>
      <c r="D123" s="203">
        <v>23606539.129999999</v>
      </c>
      <c r="E123" s="203">
        <v>2284386.54</v>
      </c>
      <c r="F123" s="17">
        <f t="shared" si="26"/>
        <v>0</v>
      </c>
      <c r="G123" s="17"/>
      <c r="H123" s="17"/>
      <c r="I123" s="18">
        <f t="shared" si="19"/>
        <v>0</v>
      </c>
      <c r="J123" s="17"/>
      <c r="K123" s="35"/>
      <c r="L123" s="17">
        <f t="shared" si="20"/>
        <v>0</v>
      </c>
      <c r="M123" s="17">
        <f t="shared" si="27"/>
        <v>23606539.129999999</v>
      </c>
      <c r="N123" s="225"/>
    </row>
    <row r="124" spans="1:15" s="4" customFormat="1" ht="113.25" customHeight="1" x14ac:dyDescent="0.25">
      <c r="A124" s="31" t="s">
        <v>67</v>
      </c>
      <c r="B124" s="203">
        <v>2333972.13</v>
      </c>
      <c r="C124" s="203">
        <v>1427879.33</v>
      </c>
      <c r="D124" s="203">
        <v>2084777.11</v>
      </c>
      <c r="E124" s="203">
        <v>851549.07</v>
      </c>
      <c r="F124" s="17">
        <f t="shared" si="26"/>
        <v>0</v>
      </c>
      <c r="G124" s="17"/>
      <c r="H124" s="203"/>
      <c r="I124" s="18">
        <f t="shared" si="19"/>
        <v>-23004.38</v>
      </c>
      <c r="J124" s="17"/>
      <c r="K124" s="17">
        <v>-23004.38</v>
      </c>
      <c r="L124" s="17">
        <f t="shared" si="20"/>
        <v>-23004.38</v>
      </c>
      <c r="M124" s="17">
        <f t="shared" si="27"/>
        <v>2061772.7300000002</v>
      </c>
      <c r="N124" s="225" t="s">
        <v>298</v>
      </c>
    </row>
    <row r="125" spans="1:15" s="4" customFormat="1" ht="15" x14ac:dyDescent="0.25">
      <c r="A125" s="31" t="s">
        <v>74</v>
      </c>
      <c r="B125" s="177"/>
      <c r="C125" s="203"/>
      <c r="D125" s="203"/>
      <c r="E125" s="203"/>
      <c r="F125" s="17">
        <f t="shared" si="26"/>
        <v>0</v>
      </c>
      <c r="G125" s="17"/>
      <c r="H125" s="18"/>
      <c r="I125" s="18">
        <f t="shared" si="19"/>
        <v>0</v>
      </c>
      <c r="J125" s="17"/>
      <c r="K125" s="17"/>
      <c r="L125" s="17">
        <f t="shared" si="20"/>
        <v>0</v>
      </c>
      <c r="M125" s="17">
        <f t="shared" si="27"/>
        <v>0</v>
      </c>
      <c r="N125" s="161"/>
    </row>
    <row r="126" spans="1:15" s="4" customFormat="1" ht="125.25" customHeight="1" x14ac:dyDescent="0.25">
      <c r="A126" s="31" t="s">
        <v>75</v>
      </c>
      <c r="B126" s="203">
        <v>226375.96</v>
      </c>
      <c r="C126" s="203">
        <v>488351</v>
      </c>
      <c r="D126" s="203">
        <v>6835061.7999999998</v>
      </c>
      <c r="E126" s="203">
        <v>1774658.19</v>
      </c>
      <c r="F126" s="17">
        <f t="shared" si="26"/>
        <v>722500</v>
      </c>
      <c r="G126" s="177">
        <v>722500</v>
      </c>
      <c r="H126" s="18"/>
      <c r="I126" s="18">
        <f t="shared" si="19"/>
        <v>0</v>
      </c>
      <c r="J126" s="17"/>
      <c r="K126" s="17"/>
      <c r="L126" s="17">
        <f t="shared" si="20"/>
        <v>722500</v>
      </c>
      <c r="M126" s="17">
        <f t="shared" si="27"/>
        <v>7557561.7999999998</v>
      </c>
      <c r="N126" s="174" t="s">
        <v>306</v>
      </c>
    </row>
    <row r="127" spans="1:15" s="4" customFormat="1" ht="93.75" customHeight="1" x14ac:dyDescent="0.25">
      <c r="A127" s="31" t="s">
        <v>68</v>
      </c>
      <c r="B127" s="203">
        <v>1171595.8</v>
      </c>
      <c r="C127" s="203">
        <v>1421930.48</v>
      </c>
      <c r="D127" s="203">
        <v>1602316.98</v>
      </c>
      <c r="E127" s="203">
        <v>1372511.75</v>
      </c>
      <c r="F127" s="17">
        <f t="shared" si="26"/>
        <v>0</v>
      </c>
      <c r="G127" s="17"/>
      <c r="H127" s="18"/>
      <c r="I127" s="18">
        <f t="shared" si="19"/>
        <v>0</v>
      </c>
      <c r="J127" s="17"/>
      <c r="K127" s="17"/>
      <c r="L127" s="17">
        <f>I127+F127</f>
        <v>0</v>
      </c>
      <c r="M127" s="17">
        <f t="shared" si="27"/>
        <v>1602316.98</v>
      </c>
      <c r="N127" s="225"/>
    </row>
    <row r="128" spans="1:15" s="4" customFormat="1" ht="57.75" customHeight="1" x14ac:dyDescent="0.25">
      <c r="A128" s="34" t="s">
        <v>186</v>
      </c>
      <c r="B128" s="203">
        <v>3464524.63</v>
      </c>
      <c r="C128" s="203">
        <f>C129+C130+C131+C132+C133+C134+C135+C136+C137</f>
        <v>4136983.48</v>
      </c>
      <c r="D128" s="203">
        <f t="shared" ref="D128:K128" si="29">D129+D130+D131+D132+D133+D134+D135+D136+D137</f>
        <v>5023863.88</v>
      </c>
      <c r="E128" s="203">
        <f t="shared" si="29"/>
        <v>2768634.29</v>
      </c>
      <c r="F128" s="17">
        <f t="shared" ref="F128:F138" si="30">G128+H128</f>
        <v>0</v>
      </c>
      <c r="G128" s="17">
        <f t="shared" si="29"/>
        <v>0</v>
      </c>
      <c r="H128" s="17">
        <f t="shared" si="29"/>
        <v>0</v>
      </c>
      <c r="I128" s="18">
        <f t="shared" ref="I128:I138" si="31">J128+K128</f>
        <v>0</v>
      </c>
      <c r="J128" s="17">
        <f t="shared" si="29"/>
        <v>0</v>
      </c>
      <c r="K128" s="17">
        <f t="shared" si="29"/>
        <v>0</v>
      </c>
      <c r="L128" s="17">
        <f t="shared" ref="L128:L138" si="32">I128+F128</f>
        <v>0</v>
      </c>
      <c r="M128" s="17">
        <f t="shared" ref="M128:M138" si="33">D128+L128</f>
        <v>5023863.88</v>
      </c>
      <c r="N128" s="174"/>
    </row>
    <row r="129" spans="1:14" s="4" customFormat="1" ht="15" x14ac:dyDescent="0.25">
      <c r="A129" s="31" t="s">
        <v>70</v>
      </c>
      <c r="B129" s="203">
        <v>441017.03</v>
      </c>
      <c r="C129" s="203">
        <v>490030</v>
      </c>
      <c r="D129" s="203">
        <v>491190.82</v>
      </c>
      <c r="E129" s="203">
        <v>364205.15</v>
      </c>
      <c r="F129" s="17">
        <f t="shared" si="30"/>
        <v>0</v>
      </c>
      <c r="G129" s="17"/>
      <c r="H129" s="18"/>
      <c r="I129" s="18">
        <f t="shared" si="31"/>
        <v>0</v>
      </c>
      <c r="J129" s="35"/>
      <c r="K129" s="17"/>
      <c r="L129" s="17">
        <f t="shared" si="32"/>
        <v>0</v>
      </c>
      <c r="M129" s="17">
        <f t="shared" si="33"/>
        <v>491190.82</v>
      </c>
      <c r="N129" s="161"/>
    </row>
    <row r="130" spans="1:14" s="4" customFormat="1" ht="15" x14ac:dyDescent="0.25">
      <c r="A130" s="31" t="s">
        <v>71</v>
      </c>
      <c r="B130" s="203"/>
      <c r="C130" s="203"/>
      <c r="D130" s="203"/>
      <c r="E130" s="203"/>
      <c r="F130" s="17">
        <f t="shared" si="30"/>
        <v>0</v>
      </c>
      <c r="G130" s="17"/>
      <c r="H130" s="18"/>
      <c r="I130" s="18">
        <f t="shared" si="31"/>
        <v>0</v>
      </c>
      <c r="J130" s="17"/>
      <c r="K130" s="17"/>
      <c r="L130" s="17">
        <f t="shared" si="32"/>
        <v>0</v>
      </c>
      <c r="M130" s="17">
        <f t="shared" si="33"/>
        <v>0</v>
      </c>
      <c r="N130" s="161"/>
    </row>
    <row r="131" spans="1:14" s="4" customFormat="1" ht="15" x14ac:dyDescent="0.25">
      <c r="A131" s="60" t="s">
        <v>72</v>
      </c>
      <c r="B131" s="203">
        <v>1205688.5</v>
      </c>
      <c r="C131" s="203">
        <v>1580000</v>
      </c>
      <c r="D131" s="203">
        <v>12000</v>
      </c>
      <c r="E131" s="203">
        <v>9588.2800000000007</v>
      </c>
      <c r="F131" s="17">
        <f t="shared" si="30"/>
        <v>0</v>
      </c>
      <c r="G131" s="17"/>
      <c r="H131" s="18"/>
      <c r="I131" s="18">
        <f t="shared" si="31"/>
        <v>0</v>
      </c>
      <c r="J131" s="17"/>
      <c r="K131" s="17"/>
      <c r="L131" s="17">
        <f t="shared" si="32"/>
        <v>0</v>
      </c>
      <c r="M131" s="17">
        <f t="shared" si="33"/>
        <v>12000</v>
      </c>
      <c r="N131" s="161"/>
    </row>
    <row r="132" spans="1:14" s="4" customFormat="1" ht="15" x14ac:dyDescent="0.25">
      <c r="A132" s="31" t="s">
        <v>227</v>
      </c>
      <c r="B132" s="203">
        <v>12690.08</v>
      </c>
      <c r="C132" s="203"/>
      <c r="D132" s="203">
        <v>19016.02</v>
      </c>
      <c r="E132" s="203">
        <v>12016.02</v>
      </c>
      <c r="F132" s="17">
        <f t="shared" si="30"/>
        <v>0</v>
      </c>
      <c r="G132" s="17"/>
      <c r="H132" s="18"/>
      <c r="I132" s="18">
        <f t="shared" si="31"/>
        <v>0</v>
      </c>
      <c r="J132" s="17"/>
      <c r="K132" s="17"/>
      <c r="L132" s="17">
        <f t="shared" si="32"/>
        <v>0</v>
      </c>
      <c r="M132" s="17">
        <f t="shared" si="33"/>
        <v>19016.02</v>
      </c>
      <c r="N132" s="161"/>
    </row>
    <row r="133" spans="1:14" s="4" customFormat="1" ht="55.5" customHeight="1" x14ac:dyDescent="0.25">
      <c r="A133" s="31" t="s">
        <v>73</v>
      </c>
      <c r="B133" s="203">
        <v>396362.44</v>
      </c>
      <c r="C133" s="203">
        <v>200472</v>
      </c>
      <c r="D133" s="203">
        <v>305546.34000000003</v>
      </c>
      <c r="E133" s="203">
        <v>54155</v>
      </c>
      <c r="F133" s="17">
        <f t="shared" si="30"/>
        <v>0</v>
      </c>
      <c r="G133" s="17"/>
      <c r="H133" s="18"/>
      <c r="I133" s="18">
        <f t="shared" si="31"/>
        <v>0</v>
      </c>
      <c r="J133" s="17"/>
      <c r="K133" s="17"/>
      <c r="L133" s="17">
        <f t="shared" si="32"/>
        <v>0</v>
      </c>
      <c r="M133" s="17">
        <f t="shared" si="33"/>
        <v>305546.34000000003</v>
      </c>
      <c r="N133" s="174"/>
    </row>
    <row r="134" spans="1:14" s="4" customFormat="1" ht="15" x14ac:dyDescent="0.25">
      <c r="A134" s="31" t="s">
        <v>67</v>
      </c>
      <c r="B134" s="203">
        <v>421236.04</v>
      </c>
      <c r="C134" s="203">
        <v>383477</v>
      </c>
      <c r="D134" s="203">
        <v>464492.42</v>
      </c>
      <c r="E134" s="203">
        <v>262536.28000000003</v>
      </c>
      <c r="F134" s="17">
        <f t="shared" si="30"/>
        <v>0</v>
      </c>
      <c r="G134" s="17"/>
      <c r="H134" s="18"/>
      <c r="I134" s="18">
        <f t="shared" si="31"/>
        <v>0</v>
      </c>
      <c r="J134" s="17"/>
      <c r="K134" s="17"/>
      <c r="L134" s="17">
        <f t="shared" si="32"/>
        <v>0</v>
      </c>
      <c r="M134" s="17">
        <f t="shared" si="33"/>
        <v>464492.42</v>
      </c>
      <c r="N134" s="161"/>
    </row>
    <row r="135" spans="1:14" s="4" customFormat="1" ht="15" x14ac:dyDescent="0.25">
      <c r="A135" s="31" t="s">
        <v>74</v>
      </c>
      <c r="B135" s="203"/>
      <c r="C135" s="203"/>
      <c r="D135" s="203"/>
      <c r="E135" s="203"/>
      <c r="F135" s="17">
        <f t="shared" si="30"/>
        <v>0</v>
      </c>
      <c r="G135" s="17"/>
      <c r="H135" s="18"/>
      <c r="I135" s="18">
        <f t="shared" si="31"/>
        <v>0</v>
      </c>
      <c r="J135" s="17"/>
      <c r="K135" s="17"/>
      <c r="L135" s="17">
        <f t="shared" si="32"/>
        <v>0</v>
      </c>
      <c r="M135" s="17">
        <f t="shared" si="33"/>
        <v>0</v>
      </c>
      <c r="N135" s="161"/>
    </row>
    <row r="136" spans="1:14" s="4" customFormat="1" ht="27" customHeight="1" x14ac:dyDescent="0.25">
      <c r="A136" s="31" t="s">
        <v>75</v>
      </c>
      <c r="B136" s="203">
        <v>136935.35999999999</v>
      </c>
      <c r="C136" s="203">
        <v>488351</v>
      </c>
      <c r="D136" s="203">
        <v>2563931.1</v>
      </c>
      <c r="E136" s="203">
        <v>1332783.19</v>
      </c>
      <c r="F136" s="17">
        <f t="shared" si="30"/>
        <v>0</v>
      </c>
      <c r="G136" s="17"/>
      <c r="H136" s="18"/>
      <c r="I136" s="18">
        <f t="shared" si="31"/>
        <v>0</v>
      </c>
      <c r="J136" s="17"/>
      <c r="K136" s="17"/>
      <c r="L136" s="17">
        <f t="shared" si="32"/>
        <v>0</v>
      </c>
      <c r="M136" s="17">
        <f t="shared" si="33"/>
        <v>2563931.1</v>
      </c>
      <c r="N136" s="161"/>
    </row>
    <row r="137" spans="1:14" s="4" customFormat="1" ht="25.5" x14ac:dyDescent="0.25">
      <c r="A137" s="31" t="s">
        <v>68</v>
      </c>
      <c r="B137" s="203">
        <v>826164.18</v>
      </c>
      <c r="C137" s="203">
        <v>994653.48</v>
      </c>
      <c r="D137" s="203">
        <v>1167687.18</v>
      </c>
      <c r="E137" s="203">
        <v>733350.37</v>
      </c>
      <c r="F137" s="17">
        <f t="shared" si="30"/>
        <v>0</v>
      </c>
      <c r="G137" s="17"/>
      <c r="H137" s="18"/>
      <c r="I137" s="18">
        <f t="shared" si="31"/>
        <v>0</v>
      </c>
      <c r="J137" s="17"/>
      <c r="K137" s="17"/>
      <c r="L137" s="17">
        <f t="shared" si="32"/>
        <v>0</v>
      </c>
      <c r="M137" s="17">
        <f t="shared" si="33"/>
        <v>1167687.18</v>
      </c>
      <c r="N137" s="161"/>
    </row>
    <row r="138" spans="1:14" s="4" customFormat="1" ht="25.5" x14ac:dyDescent="0.25">
      <c r="A138" s="34" t="s">
        <v>45</v>
      </c>
      <c r="B138" s="203">
        <v>597112.91</v>
      </c>
      <c r="C138" s="203">
        <v>1046464.81</v>
      </c>
      <c r="D138" s="203">
        <v>987650.81</v>
      </c>
      <c r="E138" s="217">
        <v>106410.21</v>
      </c>
      <c r="F138" s="17">
        <f t="shared" si="30"/>
        <v>0</v>
      </c>
      <c r="G138" s="17"/>
      <c r="H138" s="18"/>
      <c r="I138" s="18">
        <f t="shared" si="31"/>
        <v>0</v>
      </c>
      <c r="J138" s="17"/>
      <c r="K138" s="17"/>
      <c r="L138" s="17">
        <f t="shared" si="32"/>
        <v>0</v>
      </c>
      <c r="M138" s="17">
        <f t="shared" si="33"/>
        <v>987650.81</v>
      </c>
      <c r="N138" s="160"/>
    </row>
    <row r="139" spans="1:14" s="4" customFormat="1" ht="15" x14ac:dyDescent="0.25">
      <c r="A139" s="152"/>
      <c r="B139" s="180"/>
      <c r="C139" s="180"/>
      <c r="D139" s="204"/>
      <c r="E139" s="204"/>
      <c r="F139" s="35">
        <f t="shared" si="26"/>
        <v>0</v>
      </c>
      <c r="G139" s="35"/>
      <c r="H139" s="137"/>
      <c r="I139" s="137">
        <f t="shared" si="19"/>
        <v>0</v>
      </c>
      <c r="J139" s="35"/>
      <c r="K139" s="35"/>
      <c r="L139" s="35">
        <f t="shared" si="20"/>
        <v>0</v>
      </c>
      <c r="M139" s="35">
        <f t="shared" si="27"/>
        <v>0</v>
      </c>
      <c r="N139" s="161"/>
    </row>
    <row r="140" spans="1:14" s="4" customFormat="1" ht="15" x14ac:dyDescent="0.25">
      <c r="A140" s="218" t="s">
        <v>240</v>
      </c>
      <c r="B140" s="180"/>
      <c r="C140" s="204">
        <f>SUM(C141:C145)</f>
        <v>0</v>
      </c>
      <c r="D140" s="204">
        <f t="shared" ref="D140:E140" si="34">SUM(D141:D145)</f>
        <v>2077369</v>
      </c>
      <c r="E140" s="204">
        <f t="shared" si="34"/>
        <v>1406517.52</v>
      </c>
      <c r="F140" s="35">
        <f>G140+H140</f>
        <v>23004.38</v>
      </c>
      <c r="G140" s="204">
        <f t="shared" ref="G140" si="35">SUM(G141:G145)</f>
        <v>0</v>
      </c>
      <c r="H140" s="204">
        <f t="shared" ref="H140" si="36">SUM(H141:H145)</f>
        <v>23004.38</v>
      </c>
      <c r="I140" s="157">
        <f t="shared" si="19"/>
        <v>0</v>
      </c>
      <c r="J140" s="204">
        <f t="shared" ref="J140" si="37">SUM(J141:J145)</f>
        <v>0</v>
      </c>
      <c r="K140" s="204">
        <f t="shared" ref="K140" si="38">SUM(K141:K145)</f>
        <v>0</v>
      </c>
      <c r="L140" s="35">
        <f t="shared" si="20"/>
        <v>23004.38</v>
      </c>
      <c r="M140" s="35">
        <f t="shared" si="27"/>
        <v>2100373.38</v>
      </c>
      <c r="N140" s="161"/>
    </row>
    <row r="141" spans="1:14" ht="15" x14ac:dyDescent="0.25">
      <c r="A141" s="60" t="s">
        <v>72</v>
      </c>
      <c r="B141" s="180"/>
      <c r="C141" s="180"/>
      <c r="D141" s="204"/>
      <c r="E141" s="204"/>
      <c r="F141" s="35">
        <f t="shared" si="26"/>
        <v>0</v>
      </c>
      <c r="G141" s="35"/>
      <c r="H141" s="137"/>
      <c r="I141" s="137">
        <f t="shared" si="19"/>
        <v>0</v>
      </c>
      <c r="J141" s="35"/>
      <c r="K141" s="35"/>
      <c r="L141" s="35">
        <f t="shared" si="20"/>
        <v>0</v>
      </c>
      <c r="M141" s="35">
        <f t="shared" si="27"/>
        <v>0</v>
      </c>
      <c r="N141" s="161"/>
    </row>
    <row r="142" spans="1:14" ht="15" x14ac:dyDescent="0.25">
      <c r="A142" s="73" t="s">
        <v>247</v>
      </c>
      <c r="B142" s="180"/>
      <c r="C142" s="180"/>
      <c r="D142" s="204">
        <v>1866000</v>
      </c>
      <c r="E142" s="204">
        <v>1237679.54</v>
      </c>
      <c r="F142" s="35">
        <f t="shared" si="26"/>
        <v>0</v>
      </c>
      <c r="G142" s="35"/>
      <c r="H142" s="137"/>
      <c r="I142" s="137">
        <f t="shared" si="19"/>
        <v>0</v>
      </c>
      <c r="J142" s="35"/>
      <c r="K142" s="35"/>
      <c r="L142" s="35">
        <f t="shared" si="20"/>
        <v>0</v>
      </c>
      <c r="M142" s="35">
        <f t="shared" si="27"/>
        <v>1866000</v>
      </c>
      <c r="N142" s="161"/>
    </row>
    <row r="143" spans="1:14" ht="38.25" x14ac:dyDescent="0.25">
      <c r="A143" s="73" t="s">
        <v>248</v>
      </c>
      <c r="B143" s="180"/>
      <c r="C143" s="180"/>
      <c r="D143" s="204">
        <v>211369</v>
      </c>
      <c r="E143" s="204">
        <v>168837.98</v>
      </c>
      <c r="F143" s="35">
        <f t="shared" si="26"/>
        <v>23004.38</v>
      </c>
      <c r="G143" s="35"/>
      <c r="H143" s="137">
        <v>23004.38</v>
      </c>
      <c r="I143" s="137">
        <f t="shared" si="19"/>
        <v>0</v>
      </c>
      <c r="J143" s="35"/>
      <c r="K143" s="35"/>
      <c r="L143" s="35">
        <f t="shared" si="20"/>
        <v>23004.38</v>
      </c>
      <c r="M143" s="35">
        <f t="shared" si="27"/>
        <v>234373.38</v>
      </c>
      <c r="N143" s="174" t="s">
        <v>297</v>
      </c>
    </row>
    <row r="144" spans="1:14" ht="15" x14ac:dyDescent="0.25">
      <c r="A144" s="73"/>
      <c r="B144" s="180"/>
      <c r="C144" s="180"/>
      <c r="D144" s="204"/>
      <c r="E144" s="204"/>
      <c r="F144" s="35">
        <f t="shared" si="26"/>
        <v>0</v>
      </c>
      <c r="G144" s="35"/>
      <c r="H144" s="137"/>
      <c r="I144" s="137">
        <f t="shared" si="19"/>
        <v>0</v>
      </c>
      <c r="J144" s="35"/>
      <c r="K144" s="35"/>
      <c r="L144" s="35">
        <f t="shared" si="20"/>
        <v>0</v>
      </c>
      <c r="M144" s="35">
        <f t="shared" si="27"/>
        <v>0</v>
      </c>
      <c r="N144" s="161"/>
    </row>
    <row r="145" spans="1:504" ht="15" x14ac:dyDescent="0.25">
      <c r="A145" s="73"/>
      <c r="B145" s="180"/>
      <c r="C145" s="180"/>
      <c r="D145" s="204"/>
      <c r="E145" s="204"/>
      <c r="F145" s="35">
        <f t="shared" si="26"/>
        <v>0</v>
      </c>
      <c r="G145" s="35"/>
      <c r="H145" s="137"/>
      <c r="I145" s="137">
        <f t="shared" si="19"/>
        <v>0</v>
      </c>
      <c r="J145" s="35"/>
      <c r="K145" s="35"/>
      <c r="L145" s="35">
        <f t="shared" si="20"/>
        <v>0</v>
      </c>
      <c r="M145" s="35">
        <f t="shared" si="27"/>
        <v>0</v>
      </c>
      <c r="N145" s="161"/>
    </row>
    <row r="146" spans="1:504" ht="15" x14ac:dyDescent="0.25">
      <c r="A146" s="73"/>
      <c r="B146" s="180"/>
      <c r="C146" s="180"/>
      <c r="D146" s="204"/>
      <c r="E146" s="180"/>
      <c r="F146" s="35">
        <f t="shared" si="26"/>
        <v>0</v>
      </c>
      <c r="G146" s="35"/>
      <c r="H146" s="137"/>
      <c r="I146" s="137">
        <f t="shared" si="19"/>
        <v>0</v>
      </c>
      <c r="J146" s="35"/>
      <c r="K146" s="35"/>
      <c r="L146" s="35">
        <f t="shared" si="20"/>
        <v>0</v>
      </c>
      <c r="M146" s="35">
        <f t="shared" si="27"/>
        <v>0</v>
      </c>
      <c r="N146" s="161"/>
    </row>
    <row r="147" spans="1:504" ht="25.5" x14ac:dyDescent="0.25">
      <c r="A147" s="31" t="s">
        <v>77</v>
      </c>
      <c r="B147" s="203">
        <f>B149</f>
        <v>0</v>
      </c>
      <c r="C147" s="203">
        <f t="shared" ref="C147:K147" si="39">C149</f>
        <v>0</v>
      </c>
      <c r="D147" s="203">
        <f t="shared" si="39"/>
        <v>0</v>
      </c>
      <c r="E147" s="203">
        <f t="shared" si="39"/>
        <v>0</v>
      </c>
      <c r="F147" s="17">
        <f t="shared" si="26"/>
        <v>0</v>
      </c>
      <c r="G147" s="17">
        <f t="shared" si="39"/>
        <v>0</v>
      </c>
      <c r="H147" s="17">
        <f t="shared" si="39"/>
        <v>0</v>
      </c>
      <c r="I147" s="17">
        <f t="shared" ref="I147:I204" si="40">J147+K147</f>
        <v>0</v>
      </c>
      <c r="J147" s="17">
        <f t="shared" si="39"/>
        <v>0</v>
      </c>
      <c r="K147" s="17">
        <f t="shared" si="39"/>
        <v>0</v>
      </c>
      <c r="L147" s="17">
        <f t="shared" ref="L147:L204" si="41">I147+F147</f>
        <v>0</v>
      </c>
      <c r="M147" s="17">
        <f t="shared" si="27"/>
        <v>0</v>
      </c>
      <c r="N147" s="118"/>
    </row>
    <row r="148" spans="1:504" ht="25.5" x14ac:dyDescent="0.25">
      <c r="A148" s="34" t="s">
        <v>78</v>
      </c>
      <c r="B148" s="177"/>
      <c r="C148" s="177"/>
      <c r="D148" s="203"/>
      <c r="E148" s="177"/>
      <c r="F148" s="17">
        <f t="shared" si="26"/>
        <v>0</v>
      </c>
      <c r="G148" s="17"/>
      <c r="H148" s="18"/>
      <c r="I148" s="18">
        <f t="shared" si="40"/>
        <v>0</v>
      </c>
      <c r="J148" s="17"/>
      <c r="K148" s="17"/>
      <c r="L148" s="17">
        <f t="shared" si="41"/>
        <v>0</v>
      </c>
      <c r="M148" s="17">
        <f t="shared" si="27"/>
        <v>0</v>
      </c>
      <c r="N148" s="160"/>
      <c r="O148" s="41"/>
      <c r="P148" s="41"/>
      <c r="Q148" s="41"/>
    </row>
    <row r="149" spans="1:504" ht="38.25" x14ac:dyDescent="0.25">
      <c r="A149" s="49" t="s">
        <v>79</v>
      </c>
      <c r="B149" s="187"/>
      <c r="C149" s="187"/>
      <c r="D149" s="208"/>
      <c r="E149" s="187"/>
      <c r="F149" s="50">
        <f t="shared" si="26"/>
        <v>0</v>
      </c>
      <c r="G149" s="50"/>
      <c r="H149" s="133"/>
      <c r="I149" s="133">
        <f t="shared" si="40"/>
        <v>0</v>
      </c>
      <c r="J149" s="50"/>
      <c r="K149" s="50"/>
      <c r="L149" s="50">
        <f t="shared" si="41"/>
        <v>0</v>
      </c>
      <c r="M149" s="50">
        <f t="shared" si="27"/>
        <v>0</v>
      </c>
      <c r="N149" s="164"/>
      <c r="O149" s="41"/>
      <c r="P149" s="41"/>
      <c r="Q149" s="41"/>
    </row>
    <row r="150" spans="1:504" ht="15" x14ac:dyDescent="0.25">
      <c r="A150" s="31"/>
      <c r="B150" s="177"/>
      <c r="C150" s="177"/>
      <c r="D150" s="203"/>
      <c r="E150" s="177"/>
      <c r="F150" s="17">
        <f t="shared" si="26"/>
        <v>0</v>
      </c>
      <c r="G150" s="17"/>
      <c r="H150" s="18"/>
      <c r="I150" s="18">
        <f t="shared" si="40"/>
        <v>0</v>
      </c>
      <c r="J150" s="17"/>
      <c r="K150" s="17"/>
      <c r="L150" s="17">
        <f t="shared" si="41"/>
        <v>0</v>
      </c>
      <c r="M150" s="17">
        <f t="shared" si="27"/>
        <v>0</v>
      </c>
      <c r="N150" s="160"/>
      <c r="O150" s="41"/>
      <c r="P150" s="41"/>
      <c r="Q150" s="41"/>
    </row>
    <row r="151" spans="1:504" s="42" customFormat="1" ht="15" x14ac:dyDescent="0.25">
      <c r="A151" s="31"/>
      <c r="B151" s="177"/>
      <c r="C151" s="177"/>
      <c r="D151" s="203"/>
      <c r="E151" s="177"/>
      <c r="F151" s="17">
        <f t="shared" si="26"/>
        <v>0</v>
      </c>
      <c r="G151" s="17"/>
      <c r="H151" s="18"/>
      <c r="I151" s="18">
        <f t="shared" si="40"/>
        <v>0</v>
      </c>
      <c r="J151" s="17"/>
      <c r="K151" s="17"/>
      <c r="L151" s="17">
        <f t="shared" si="41"/>
        <v>0</v>
      </c>
      <c r="M151" s="17">
        <f t="shared" si="27"/>
        <v>0</v>
      </c>
      <c r="N151" s="160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 x14ac:dyDescent="0.25">
      <c r="A152" s="31"/>
      <c r="B152" s="177"/>
      <c r="C152" s="177"/>
      <c r="D152" s="203"/>
      <c r="E152" s="177"/>
      <c r="F152" s="17">
        <f t="shared" si="26"/>
        <v>0</v>
      </c>
      <c r="G152" s="17"/>
      <c r="H152" s="18"/>
      <c r="I152" s="18">
        <f t="shared" si="40"/>
        <v>0</v>
      </c>
      <c r="J152" s="17"/>
      <c r="K152" s="17"/>
      <c r="L152" s="17">
        <f t="shared" si="41"/>
        <v>0</v>
      </c>
      <c r="M152" s="17">
        <f t="shared" si="27"/>
        <v>0</v>
      </c>
      <c r="N152" s="160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 x14ac:dyDescent="0.25">
      <c r="A153" s="34" t="s">
        <v>45</v>
      </c>
      <c r="B153" s="177"/>
      <c r="C153" s="177"/>
      <c r="D153" s="203"/>
      <c r="E153" s="177"/>
      <c r="F153" s="17">
        <f t="shared" si="26"/>
        <v>0</v>
      </c>
      <c r="G153" s="17"/>
      <c r="H153" s="18"/>
      <c r="I153" s="18">
        <f t="shared" si="40"/>
        <v>0</v>
      </c>
      <c r="J153" s="17"/>
      <c r="K153" s="17"/>
      <c r="L153" s="17">
        <f t="shared" si="41"/>
        <v>0</v>
      </c>
      <c r="M153" s="17">
        <f t="shared" si="27"/>
        <v>0</v>
      </c>
      <c r="N153" s="160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 x14ac:dyDescent="0.25">
      <c r="A154" s="31" t="s">
        <v>80</v>
      </c>
      <c r="B154" s="36">
        <v>3907183.33</v>
      </c>
      <c r="C154" s="36">
        <f t="shared" ref="C154:K154" si="42">SUM(C156:C161)</f>
        <v>5550754.3200000003</v>
      </c>
      <c r="D154" s="36">
        <f t="shared" si="42"/>
        <v>5550853.9199999999</v>
      </c>
      <c r="E154" s="36">
        <f t="shared" si="42"/>
        <v>2461266.12</v>
      </c>
      <c r="F154" s="36">
        <f t="shared" si="26"/>
        <v>0</v>
      </c>
      <c r="G154" s="36">
        <f t="shared" si="42"/>
        <v>0</v>
      </c>
      <c r="H154" s="36">
        <f t="shared" si="42"/>
        <v>0</v>
      </c>
      <c r="I154" s="36">
        <f t="shared" si="40"/>
        <v>0</v>
      </c>
      <c r="J154" s="36">
        <f t="shared" si="42"/>
        <v>0</v>
      </c>
      <c r="K154" s="36">
        <f t="shared" si="42"/>
        <v>0</v>
      </c>
      <c r="L154" s="36">
        <f t="shared" si="41"/>
        <v>0</v>
      </c>
      <c r="M154" s="36">
        <f t="shared" si="27"/>
        <v>5550853.9199999999</v>
      </c>
      <c r="N154" s="118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78</v>
      </c>
      <c r="B155" s="203"/>
      <c r="C155" s="177"/>
      <c r="D155" s="12"/>
      <c r="E155" s="36"/>
      <c r="F155" s="17">
        <f t="shared" si="26"/>
        <v>0</v>
      </c>
      <c r="G155" s="17"/>
      <c r="H155" s="18"/>
      <c r="I155" s="18">
        <f t="shared" si="40"/>
        <v>0</v>
      </c>
      <c r="J155" s="18"/>
      <c r="K155" s="18"/>
      <c r="L155" s="36">
        <f t="shared" si="41"/>
        <v>0</v>
      </c>
      <c r="M155" s="36">
        <f t="shared" si="27"/>
        <v>0</v>
      </c>
      <c r="N155" s="160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 x14ac:dyDescent="0.25">
      <c r="A156" s="49" t="s">
        <v>81</v>
      </c>
      <c r="B156" s="208"/>
      <c r="C156" s="187"/>
      <c r="D156" s="208"/>
      <c r="E156" s="208"/>
      <c r="F156" s="50">
        <f t="shared" si="26"/>
        <v>0</v>
      </c>
      <c r="G156" s="50"/>
      <c r="H156" s="133"/>
      <c r="I156" s="133">
        <f t="shared" si="40"/>
        <v>0</v>
      </c>
      <c r="J156" s="50"/>
      <c r="K156" s="50"/>
      <c r="L156" s="50">
        <f t="shared" si="41"/>
        <v>0</v>
      </c>
      <c r="M156" s="50">
        <f t="shared" si="27"/>
        <v>0</v>
      </c>
      <c r="N156" s="164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 x14ac:dyDescent="0.25">
      <c r="A157" s="31" t="s">
        <v>82</v>
      </c>
      <c r="B157" s="203">
        <v>3717178</v>
      </c>
      <c r="C157" s="203">
        <v>5437536</v>
      </c>
      <c r="D157" s="203">
        <v>5437536</v>
      </c>
      <c r="E157" s="203">
        <v>2443262</v>
      </c>
      <c r="F157" s="17">
        <f t="shared" si="26"/>
        <v>0</v>
      </c>
      <c r="G157" s="17"/>
      <c r="H157" s="18"/>
      <c r="I157" s="18">
        <f t="shared" si="40"/>
        <v>0</v>
      </c>
      <c r="J157" s="17"/>
      <c r="K157" s="17"/>
      <c r="L157" s="17">
        <f t="shared" si="41"/>
        <v>0</v>
      </c>
      <c r="M157" s="17">
        <f t="shared" si="27"/>
        <v>5437536</v>
      </c>
      <c r="N157" s="161"/>
    </row>
    <row r="158" spans="1:504" s="4" customFormat="1" ht="81" customHeight="1" x14ac:dyDescent="0.25">
      <c r="A158" s="31" t="s">
        <v>83</v>
      </c>
      <c r="B158" s="203">
        <v>19005.330000000002</v>
      </c>
      <c r="C158" s="203">
        <v>113218.32</v>
      </c>
      <c r="D158" s="203">
        <v>113317.92</v>
      </c>
      <c r="E158" s="203">
        <v>18004.12</v>
      </c>
      <c r="F158" s="17">
        <f t="shared" si="26"/>
        <v>0</v>
      </c>
      <c r="G158" s="17"/>
      <c r="H158" s="18"/>
      <c r="I158" s="18">
        <f t="shared" si="40"/>
        <v>0</v>
      </c>
      <c r="J158" s="17"/>
      <c r="K158" s="17"/>
      <c r="L158" s="17">
        <f t="shared" si="41"/>
        <v>0</v>
      </c>
      <c r="M158" s="17">
        <f t="shared" si="27"/>
        <v>113317.92</v>
      </c>
      <c r="N158" s="156"/>
    </row>
    <row r="159" spans="1:504" s="4" customFormat="1" ht="25.5" x14ac:dyDescent="0.25">
      <c r="A159" s="31" t="s">
        <v>84</v>
      </c>
      <c r="B159" s="177"/>
      <c r="C159" s="181"/>
      <c r="D159" s="203"/>
      <c r="E159" s="177"/>
      <c r="F159" s="17">
        <f t="shared" si="26"/>
        <v>0</v>
      </c>
      <c r="G159" s="17"/>
      <c r="H159" s="18"/>
      <c r="I159" s="18">
        <f t="shared" si="40"/>
        <v>0</v>
      </c>
      <c r="J159" s="17"/>
      <c r="K159" s="17"/>
      <c r="L159" s="17">
        <f t="shared" si="41"/>
        <v>0</v>
      </c>
      <c r="M159" s="17">
        <f t="shared" si="27"/>
        <v>0</v>
      </c>
      <c r="N159" s="160"/>
    </row>
    <row r="160" spans="1:504" s="4" customFormat="1" ht="38.25" x14ac:dyDescent="0.25">
      <c r="A160" s="31" t="s">
        <v>85</v>
      </c>
      <c r="B160" s="177"/>
      <c r="C160" s="177"/>
      <c r="D160" s="203"/>
      <c r="E160" s="177"/>
      <c r="F160" s="17">
        <f t="shared" si="26"/>
        <v>0</v>
      </c>
      <c r="G160" s="17"/>
      <c r="H160" s="18"/>
      <c r="I160" s="18">
        <f t="shared" si="40"/>
        <v>0</v>
      </c>
      <c r="J160" s="17"/>
      <c r="K160" s="17"/>
      <c r="L160" s="17">
        <f t="shared" si="41"/>
        <v>0</v>
      </c>
      <c r="M160" s="17">
        <f t="shared" si="27"/>
        <v>0</v>
      </c>
      <c r="N160" s="160"/>
    </row>
    <row r="161" spans="1:14" s="4" customFormat="1" ht="25.5" x14ac:dyDescent="0.25">
      <c r="A161" s="31" t="s">
        <v>86</v>
      </c>
      <c r="B161" s="177"/>
      <c r="C161" s="177"/>
      <c r="D161" s="12"/>
      <c r="E161" s="181"/>
      <c r="F161" s="17">
        <f t="shared" si="26"/>
        <v>0</v>
      </c>
      <c r="G161" s="12"/>
      <c r="H161" s="18"/>
      <c r="I161" s="18">
        <f t="shared" si="40"/>
        <v>0</v>
      </c>
      <c r="J161" s="18"/>
      <c r="K161" s="18"/>
      <c r="L161" s="18">
        <f t="shared" si="41"/>
        <v>0</v>
      </c>
      <c r="M161" s="18">
        <f t="shared" si="27"/>
        <v>0</v>
      </c>
      <c r="N161" s="160"/>
    </row>
    <row r="162" spans="1:14" s="4" customFormat="1" ht="25.5" x14ac:dyDescent="0.25">
      <c r="A162" s="34" t="s">
        <v>45</v>
      </c>
      <c r="B162" s="177"/>
      <c r="C162" s="203">
        <v>5550754.3200000003</v>
      </c>
      <c r="D162" s="203">
        <v>5550853.9199999999</v>
      </c>
      <c r="E162" s="203">
        <v>2461266.12</v>
      </c>
      <c r="F162" s="17">
        <f t="shared" si="26"/>
        <v>0</v>
      </c>
      <c r="G162" s="17"/>
      <c r="H162" s="18"/>
      <c r="I162" s="18">
        <f t="shared" si="40"/>
        <v>0</v>
      </c>
      <c r="J162" s="17"/>
      <c r="K162" s="17"/>
      <c r="L162" s="17">
        <f t="shared" si="41"/>
        <v>0</v>
      </c>
      <c r="M162" s="17">
        <f t="shared" si="27"/>
        <v>5550853.9199999999</v>
      </c>
      <c r="N162" s="160"/>
    </row>
    <row r="163" spans="1:14" s="4" customFormat="1" ht="51" x14ac:dyDescent="0.25">
      <c r="A163" s="31" t="s">
        <v>87</v>
      </c>
      <c r="B163" s="36">
        <v>5012485.3499999996</v>
      </c>
      <c r="C163" s="36">
        <f t="shared" ref="C163:K163" si="43">SUM(C164:C172)</f>
        <v>4117289</v>
      </c>
      <c r="D163" s="36">
        <f t="shared" si="43"/>
        <v>4157289</v>
      </c>
      <c r="E163" s="36">
        <f>SUM(E164:E172)</f>
        <v>3717616.29</v>
      </c>
      <c r="F163" s="36">
        <f t="shared" si="26"/>
        <v>196665</v>
      </c>
      <c r="G163" s="181">
        <f t="shared" si="43"/>
        <v>196665</v>
      </c>
      <c r="H163" s="36">
        <f t="shared" si="43"/>
        <v>0</v>
      </c>
      <c r="I163" s="36">
        <f t="shared" si="40"/>
        <v>0</v>
      </c>
      <c r="J163" s="36">
        <f t="shared" si="43"/>
        <v>0</v>
      </c>
      <c r="K163" s="36">
        <f t="shared" si="43"/>
        <v>0</v>
      </c>
      <c r="L163" s="36">
        <f t="shared" si="41"/>
        <v>196665</v>
      </c>
      <c r="M163" s="36">
        <f t="shared" si="27"/>
        <v>4353954</v>
      </c>
      <c r="N163" s="260" t="s">
        <v>307</v>
      </c>
    </row>
    <row r="164" spans="1:14" s="4" customFormat="1" ht="25.5" x14ac:dyDescent="0.25">
      <c r="A164" s="34" t="s">
        <v>88</v>
      </c>
      <c r="B164" s="203"/>
      <c r="C164" s="177"/>
      <c r="D164" s="203"/>
      <c r="E164" s="203"/>
      <c r="F164" s="17">
        <f t="shared" si="26"/>
        <v>0</v>
      </c>
      <c r="G164" s="17"/>
      <c r="H164" s="18"/>
      <c r="I164" s="18">
        <f t="shared" si="40"/>
        <v>0</v>
      </c>
      <c r="J164" s="17"/>
      <c r="K164" s="17"/>
      <c r="L164" s="17">
        <f t="shared" si="41"/>
        <v>0</v>
      </c>
      <c r="M164" s="17">
        <f t="shared" si="27"/>
        <v>0</v>
      </c>
      <c r="N164" s="160"/>
    </row>
    <row r="165" spans="1:14" s="4" customFormat="1" ht="27.75" customHeight="1" x14ac:dyDescent="0.25">
      <c r="A165" s="31" t="s">
        <v>89</v>
      </c>
      <c r="B165" s="203"/>
      <c r="C165" s="177"/>
      <c r="D165" s="203"/>
      <c r="E165" s="203"/>
      <c r="F165" s="17">
        <f t="shared" si="26"/>
        <v>0</v>
      </c>
      <c r="G165" s="17"/>
      <c r="H165" s="18"/>
      <c r="I165" s="18">
        <f t="shared" si="40"/>
        <v>0</v>
      </c>
      <c r="J165" s="17"/>
      <c r="K165" s="17"/>
      <c r="L165" s="17">
        <f t="shared" si="41"/>
        <v>0</v>
      </c>
      <c r="M165" s="17">
        <f t="shared" si="27"/>
        <v>0</v>
      </c>
      <c r="N165" s="160"/>
    </row>
    <row r="166" spans="1:14" s="4" customFormat="1" ht="48" customHeight="1" x14ac:dyDescent="0.25">
      <c r="A166" s="31" t="s">
        <v>212</v>
      </c>
      <c r="B166" s="203">
        <v>75000</v>
      </c>
      <c r="C166" s="177"/>
      <c r="D166" s="203">
        <v>40000</v>
      </c>
      <c r="E166" s="203">
        <v>40000</v>
      </c>
      <c r="F166" s="17">
        <f t="shared" si="26"/>
        <v>0</v>
      </c>
      <c r="G166" s="17"/>
      <c r="H166" s="18"/>
      <c r="I166" s="18">
        <f t="shared" si="40"/>
        <v>0</v>
      </c>
      <c r="J166" s="17"/>
      <c r="K166" s="17"/>
      <c r="L166" s="17">
        <f t="shared" si="41"/>
        <v>0</v>
      </c>
      <c r="M166" s="17">
        <f t="shared" si="27"/>
        <v>40000</v>
      </c>
      <c r="N166" s="156"/>
    </row>
    <row r="167" spans="1:14" s="4" customFormat="1" ht="42" customHeight="1" x14ac:dyDescent="0.25">
      <c r="A167" s="31" t="s">
        <v>85</v>
      </c>
      <c r="B167" s="203">
        <v>27000</v>
      </c>
      <c r="C167" s="203">
        <v>62800</v>
      </c>
      <c r="D167" s="203">
        <v>62800</v>
      </c>
      <c r="E167" s="203">
        <v>14000</v>
      </c>
      <c r="F167" s="17">
        <f t="shared" si="26"/>
        <v>0</v>
      </c>
      <c r="G167" s="17"/>
      <c r="H167" s="18"/>
      <c r="I167" s="18"/>
      <c r="J167" s="17"/>
      <c r="K167" s="17"/>
      <c r="L167" s="17">
        <f t="shared" si="41"/>
        <v>0</v>
      </c>
      <c r="M167" s="17">
        <f t="shared" si="27"/>
        <v>62800</v>
      </c>
      <c r="N167" s="160"/>
    </row>
    <row r="168" spans="1:14" s="4" customFormat="1" ht="25.5" x14ac:dyDescent="0.25">
      <c r="A168" s="31" t="s">
        <v>198</v>
      </c>
      <c r="B168" s="203">
        <v>957978</v>
      </c>
      <c r="C168" s="36">
        <v>684270</v>
      </c>
      <c r="D168" s="36">
        <v>684270</v>
      </c>
      <c r="E168" s="36">
        <v>684270</v>
      </c>
      <c r="F168" s="36">
        <f t="shared" si="26"/>
        <v>0</v>
      </c>
      <c r="G168" s="36"/>
      <c r="H168" s="18"/>
      <c r="I168" s="18">
        <f t="shared" si="40"/>
        <v>0</v>
      </c>
      <c r="J168" s="36"/>
      <c r="K168" s="36"/>
      <c r="L168" s="36">
        <f t="shared" si="41"/>
        <v>0</v>
      </c>
      <c r="M168" s="36">
        <f t="shared" si="27"/>
        <v>684270</v>
      </c>
      <c r="N168" s="160"/>
    </row>
    <row r="169" spans="1:14" s="4" customFormat="1" ht="29.25" customHeight="1" x14ac:dyDescent="0.25">
      <c r="A169" s="31" t="s">
        <v>197</v>
      </c>
      <c r="B169" s="203">
        <v>383191.2</v>
      </c>
      <c r="C169" s="36">
        <v>273708</v>
      </c>
      <c r="D169" s="36">
        <v>273708</v>
      </c>
      <c r="E169" s="36">
        <v>273708</v>
      </c>
      <c r="F169" s="36">
        <f t="shared" si="26"/>
        <v>0</v>
      </c>
      <c r="G169" s="36"/>
      <c r="H169" s="18"/>
      <c r="I169" s="18"/>
      <c r="J169" s="36"/>
      <c r="K169" s="36"/>
      <c r="L169" s="36">
        <f t="shared" si="41"/>
        <v>0</v>
      </c>
      <c r="M169" s="36">
        <f t="shared" si="27"/>
        <v>273708</v>
      </c>
      <c r="N169" s="160"/>
    </row>
    <row r="170" spans="1:14" s="4" customFormat="1" ht="25.5" x14ac:dyDescent="0.25">
      <c r="A170" s="43" t="s">
        <v>84</v>
      </c>
      <c r="B170" s="203">
        <v>563343</v>
      </c>
      <c r="C170" s="36">
        <v>0</v>
      </c>
      <c r="D170" s="36">
        <v>0</v>
      </c>
      <c r="E170" s="74"/>
      <c r="F170" s="36">
        <f t="shared" si="26"/>
        <v>0</v>
      </c>
      <c r="G170" s="36"/>
      <c r="H170" s="18"/>
      <c r="I170" s="18">
        <f t="shared" si="40"/>
        <v>0</v>
      </c>
      <c r="J170" s="36"/>
      <c r="K170" s="36"/>
      <c r="L170" s="36">
        <f t="shared" si="41"/>
        <v>0</v>
      </c>
      <c r="M170" s="36">
        <f t="shared" si="27"/>
        <v>0</v>
      </c>
      <c r="N170" s="160"/>
    </row>
    <row r="171" spans="1:14" s="4" customFormat="1" ht="78.75" customHeight="1" x14ac:dyDescent="0.25">
      <c r="A171" s="155" t="s">
        <v>90</v>
      </c>
      <c r="B171" s="203">
        <v>14409.25</v>
      </c>
      <c r="C171" s="36"/>
      <c r="D171" s="36"/>
      <c r="E171" s="36"/>
      <c r="F171" s="36">
        <f t="shared" si="26"/>
        <v>0</v>
      </c>
      <c r="G171" s="36"/>
      <c r="H171" s="18"/>
      <c r="I171" s="18"/>
      <c r="J171" s="36"/>
      <c r="K171" s="36"/>
      <c r="L171" s="36">
        <f t="shared" si="41"/>
        <v>0</v>
      </c>
      <c r="M171" s="36">
        <f>D171+L171</f>
        <v>0</v>
      </c>
      <c r="N171" s="156"/>
    </row>
    <row r="172" spans="1:14" s="4" customFormat="1" ht="51" x14ac:dyDescent="0.25">
      <c r="A172" s="49" t="s">
        <v>91</v>
      </c>
      <c r="B172" s="208">
        <v>2991563.9</v>
      </c>
      <c r="C172" s="208">
        <v>3096511</v>
      </c>
      <c r="D172" s="51">
        <v>3096511</v>
      </c>
      <c r="E172" s="51">
        <v>2705638.29</v>
      </c>
      <c r="F172" s="50">
        <f t="shared" si="26"/>
        <v>196665</v>
      </c>
      <c r="G172" s="187">
        <v>196665</v>
      </c>
      <c r="H172" s="257"/>
      <c r="I172" s="133">
        <f t="shared" si="40"/>
        <v>0</v>
      </c>
      <c r="J172" s="51"/>
      <c r="K172" s="51"/>
      <c r="L172" s="51">
        <f t="shared" si="41"/>
        <v>196665</v>
      </c>
      <c r="M172" s="51">
        <f t="shared" si="27"/>
        <v>3293176</v>
      </c>
      <c r="N172" s="255" t="s">
        <v>307</v>
      </c>
    </row>
    <row r="173" spans="1:14" s="4" customFormat="1" ht="15" x14ac:dyDescent="0.25">
      <c r="A173" s="34" t="s">
        <v>92</v>
      </c>
      <c r="B173" s="177"/>
      <c r="C173" s="177"/>
      <c r="D173" s="36"/>
      <c r="E173" s="181"/>
      <c r="F173" s="17">
        <f t="shared" si="26"/>
        <v>0</v>
      </c>
      <c r="G173" s="17"/>
      <c r="H173" s="18"/>
      <c r="I173" s="18">
        <f t="shared" si="40"/>
        <v>0</v>
      </c>
      <c r="J173" s="36"/>
      <c r="K173" s="36"/>
      <c r="L173" s="36">
        <f t="shared" si="41"/>
        <v>0</v>
      </c>
      <c r="M173" s="36">
        <f t="shared" si="27"/>
        <v>0</v>
      </c>
      <c r="N173" s="160"/>
    </row>
    <row r="174" spans="1:14" s="4" customFormat="1" ht="15" x14ac:dyDescent="0.25">
      <c r="A174" s="31"/>
      <c r="B174" s="177"/>
      <c r="C174" s="177"/>
      <c r="D174" s="36"/>
      <c r="E174" s="181"/>
      <c r="F174" s="17">
        <f t="shared" si="26"/>
        <v>0</v>
      </c>
      <c r="G174" s="17"/>
      <c r="H174" s="18"/>
      <c r="I174" s="18">
        <f t="shared" si="40"/>
        <v>0</v>
      </c>
      <c r="J174" s="36"/>
      <c r="K174" s="36"/>
      <c r="L174" s="36">
        <f t="shared" si="41"/>
        <v>0</v>
      </c>
      <c r="M174" s="36">
        <f t="shared" si="27"/>
        <v>0</v>
      </c>
      <c r="N174" s="160"/>
    </row>
    <row r="175" spans="1:14" s="4" customFormat="1" ht="15" x14ac:dyDescent="0.25">
      <c r="A175" s="31"/>
      <c r="B175" s="177"/>
      <c r="C175" s="177"/>
      <c r="D175" s="36"/>
      <c r="E175" s="181"/>
      <c r="F175" s="17">
        <f t="shared" si="26"/>
        <v>0</v>
      </c>
      <c r="G175" s="17"/>
      <c r="H175" s="18"/>
      <c r="I175" s="18">
        <f t="shared" si="40"/>
        <v>0</v>
      </c>
      <c r="J175" s="36"/>
      <c r="K175" s="36"/>
      <c r="L175" s="36">
        <f t="shared" si="41"/>
        <v>0</v>
      </c>
      <c r="M175" s="36">
        <f t="shared" si="27"/>
        <v>0</v>
      </c>
      <c r="N175" s="160"/>
    </row>
    <row r="176" spans="1:14" ht="15" x14ac:dyDescent="0.25">
      <c r="A176" s="31"/>
      <c r="B176" s="177"/>
      <c r="C176" s="177"/>
      <c r="D176" s="36"/>
      <c r="E176" s="181"/>
      <c r="F176" s="17">
        <f t="shared" si="26"/>
        <v>0</v>
      </c>
      <c r="G176" s="17"/>
      <c r="H176" s="18"/>
      <c r="I176" s="18">
        <f t="shared" si="40"/>
        <v>0</v>
      </c>
      <c r="J176" s="36"/>
      <c r="K176" s="36"/>
      <c r="L176" s="36">
        <f t="shared" si="41"/>
        <v>0</v>
      </c>
      <c r="M176" s="36">
        <f t="shared" si="27"/>
        <v>0</v>
      </c>
      <c r="N176" s="160"/>
    </row>
    <row r="177" spans="1:504" ht="15" x14ac:dyDescent="0.25">
      <c r="A177" s="31"/>
      <c r="B177" s="177"/>
      <c r="C177" s="177"/>
      <c r="D177" s="36"/>
      <c r="E177" s="181"/>
      <c r="F177" s="17">
        <f t="shared" si="26"/>
        <v>0</v>
      </c>
      <c r="G177" s="17"/>
      <c r="H177" s="18"/>
      <c r="I177" s="18">
        <f t="shared" si="40"/>
        <v>0</v>
      </c>
      <c r="J177" s="36"/>
      <c r="K177" s="36"/>
      <c r="L177" s="36">
        <f t="shared" si="41"/>
        <v>0</v>
      </c>
      <c r="M177" s="36">
        <f t="shared" si="27"/>
        <v>0</v>
      </c>
      <c r="N177" s="160"/>
      <c r="O177" s="24"/>
      <c r="P177" s="24"/>
      <c r="Q177" s="24"/>
    </row>
    <row r="178" spans="1:504" ht="25.5" x14ac:dyDescent="0.25">
      <c r="A178" s="34" t="s">
        <v>45</v>
      </c>
      <c r="B178" s="177"/>
      <c r="C178" s="203">
        <f>C167+C168+C170</f>
        <v>747070</v>
      </c>
      <c r="D178" s="203">
        <f>D167+D168+D170</f>
        <v>747070</v>
      </c>
      <c r="E178" s="217">
        <v>698270</v>
      </c>
      <c r="F178" s="17">
        <f t="shared" si="26"/>
        <v>0</v>
      </c>
      <c r="G178" s="17"/>
      <c r="H178" s="18"/>
      <c r="I178" s="18">
        <f t="shared" si="40"/>
        <v>0</v>
      </c>
      <c r="J178" s="17"/>
      <c r="K178" s="17"/>
      <c r="L178" s="17">
        <f t="shared" si="41"/>
        <v>0</v>
      </c>
      <c r="M178" s="17">
        <f t="shared" si="27"/>
        <v>747070</v>
      </c>
      <c r="N178" s="160"/>
      <c r="O178" s="24"/>
      <c r="P178" s="24"/>
      <c r="Q178" s="24"/>
    </row>
    <row r="179" spans="1:504" ht="25.5" x14ac:dyDescent="0.25">
      <c r="A179" s="31" t="s">
        <v>93</v>
      </c>
      <c r="B179" s="181">
        <f>SUM(B181:B185)</f>
        <v>0</v>
      </c>
      <c r="C179" s="36">
        <f t="shared" ref="C179:K179" si="44">SUM(C181:C185)</f>
        <v>0</v>
      </c>
      <c r="D179" s="36">
        <f t="shared" si="44"/>
        <v>0</v>
      </c>
      <c r="E179" s="181">
        <f t="shared" si="44"/>
        <v>0</v>
      </c>
      <c r="F179" s="36">
        <f t="shared" si="26"/>
        <v>0</v>
      </c>
      <c r="G179" s="36">
        <f t="shared" si="44"/>
        <v>0</v>
      </c>
      <c r="H179" s="36">
        <f t="shared" si="44"/>
        <v>0</v>
      </c>
      <c r="I179" s="36">
        <f t="shared" si="40"/>
        <v>0</v>
      </c>
      <c r="J179" s="36">
        <f t="shared" si="44"/>
        <v>0</v>
      </c>
      <c r="K179" s="36">
        <f t="shared" si="44"/>
        <v>0</v>
      </c>
      <c r="L179" s="36">
        <f t="shared" si="41"/>
        <v>0</v>
      </c>
      <c r="M179" s="36">
        <f t="shared" si="27"/>
        <v>0</v>
      </c>
      <c r="N179" s="118"/>
      <c r="O179" s="24"/>
      <c r="P179" s="24"/>
      <c r="Q179" s="24"/>
    </row>
    <row r="180" spans="1:504" s="28" customFormat="1" ht="15" x14ac:dyDescent="0.25">
      <c r="A180" s="34" t="s">
        <v>94</v>
      </c>
      <c r="B180" s="180"/>
      <c r="C180" s="180"/>
      <c r="D180" s="204"/>
      <c r="E180" s="180"/>
      <c r="F180" s="35">
        <f t="shared" si="26"/>
        <v>0</v>
      </c>
      <c r="G180" s="17"/>
      <c r="H180" s="18"/>
      <c r="I180" s="18">
        <f t="shared" si="40"/>
        <v>0</v>
      </c>
      <c r="J180" s="18"/>
      <c r="K180" s="18"/>
      <c r="L180" s="36">
        <f t="shared" si="41"/>
        <v>0</v>
      </c>
      <c r="M180" s="36">
        <f t="shared" si="27"/>
        <v>0</v>
      </c>
      <c r="N180" s="160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 x14ac:dyDescent="0.25">
      <c r="A181" s="31" t="s">
        <v>95</v>
      </c>
      <c r="B181" s="180"/>
      <c r="C181" s="180"/>
      <c r="D181" s="204"/>
      <c r="E181" s="180"/>
      <c r="F181" s="35">
        <f t="shared" si="26"/>
        <v>0</v>
      </c>
      <c r="G181" s="17"/>
      <c r="H181" s="18"/>
      <c r="I181" s="18">
        <f t="shared" si="40"/>
        <v>0</v>
      </c>
      <c r="J181" s="18"/>
      <c r="K181" s="18"/>
      <c r="L181" s="36">
        <f t="shared" si="41"/>
        <v>0</v>
      </c>
      <c r="M181" s="36">
        <f t="shared" si="27"/>
        <v>0</v>
      </c>
      <c r="N181" s="160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25.5" x14ac:dyDescent="0.25">
      <c r="A182" s="34" t="s">
        <v>96</v>
      </c>
      <c r="B182" s="177"/>
      <c r="C182" s="177"/>
      <c r="D182" s="203"/>
      <c r="E182" s="177"/>
      <c r="F182" s="17">
        <f t="shared" si="26"/>
        <v>0</v>
      </c>
      <c r="G182" s="17"/>
      <c r="H182" s="18"/>
      <c r="I182" s="18">
        <f t="shared" si="40"/>
        <v>0</v>
      </c>
      <c r="J182" s="17"/>
      <c r="K182" s="17"/>
      <c r="L182" s="17">
        <f t="shared" si="41"/>
        <v>0</v>
      </c>
      <c r="M182" s="17">
        <f t="shared" si="27"/>
        <v>0</v>
      </c>
      <c r="N182" s="160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s="28" customFormat="1" ht="15" x14ac:dyDescent="0.25">
      <c r="A183" s="31"/>
      <c r="B183" s="177"/>
      <c r="C183" s="177"/>
      <c r="D183" s="203"/>
      <c r="E183" s="177"/>
      <c r="F183" s="17">
        <f t="shared" si="26"/>
        <v>0</v>
      </c>
      <c r="G183" s="17"/>
      <c r="H183" s="18"/>
      <c r="I183" s="18">
        <f t="shared" si="40"/>
        <v>0</v>
      </c>
      <c r="J183" s="17"/>
      <c r="K183" s="17"/>
      <c r="L183" s="17">
        <f t="shared" si="41"/>
        <v>0</v>
      </c>
      <c r="M183" s="17">
        <f t="shared" si="27"/>
        <v>0</v>
      </c>
      <c r="N183" s="160"/>
      <c r="O183" s="4"/>
      <c r="P183" s="4"/>
      <c r="Q183" s="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</row>
    <row r="184" spans="1:504" s="28" customFormat="1" ht="15" x14ac:dyDescent="0.25">
      <c r="A184" s="31"/>
      <c r="B184" s="177"/>
      <c r="C184" s="177"/>
      <c r="D184" s="203"/>
      <c r="E184" s="177"/>
      <c r="F184" s="17">
        <f t="shared" si="26"/>
        <v>0</v>
      </c>
      <c r="G184" s="17"/>
      <c r="H184" s="18"/>
      <c r="I184" s="18">
        <f t="shared" si="40"/>
        <v>0</v>
      </c>
      <c r="J184" s="17"/>
      <c r="K184" s="17"/>
      <c r="L184" s="17">
        <f t="shared" si="41"/>
        <v>0</v>
      </c>
      <c r="M184" s="17">
        <f t="shared" si="27"/>
        <v>0</v>
      </c>
      <c r="N184" s="160"/>
      <c r="O184" s="4"/>
      <c r="P184" s="4"/>
      <c r="Q184" s="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</row>
    <row r="185" spans="1:504" s="28" customFormat="1" ht="15" x14ac:dyDescent="0.25">
      <c r="A185" s="34"/>
      <c r="B185" s="177"/>
      <c r="C185" s="177"/>
      <c r="D185" s="203"/>
      <c r="E185" s="177"/>
      <c r="F185" s="17">
        <f t="shared" si="26"/>
        <v>0</v>
      </c>
      <c r="G185" s="17"/>
      <c r="H185" s="18"/>
      <c r="I185" s="18">
        <f t="shared" si="40"/>
        <v>0</v>
      </c>
      <c r="J185" s="17"/>
      <c r="K185" s="17"/>
      <c r="L185" s="17">
        <f t="shared" si="41"/>
        <v>0</v>
      </c>
      <c r="M185" s="17">
        <f t="shared" si="27"/>
        <v>0</v>
      </c>
      <c r="N185" s="160"/>
      <c r="O185" s="4"/>
      <c r="P185" s="4"/>
      <c r="Q185" s="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  <c r="HE185" s="24"/>
      <c r="HF185" s="24"/>
      <c r="HG185" s="24"/>
      <c r="HH185" s="24"/>
      <c r="HI185" s="24"/>
      <c r="HJ185" s="24"/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4"/>
      <c r="IO185" s="24"/>
      <c r="IP185" s="24"/>
      <c r="IQ185" s="24"/>
      <c r="IR185" s="24"/>
      <c r="IS185" s="24"/>
      <c r="IT185" s="24"/>
      <c r="IU185" s="24"/>
      <c r="IV185" s="24"/>
      <c r="IW185" s="24"/>
      <c r="IX185" s="24"/>
      <c r="IY185" s="24"/>
      <c r="IZ185" s="24"/>
      <c r="JA185" s="24"/>
      <c r="JB185" s="24"/>
      <c r="JC185" s="24"/>
      <c r="JD185" s="24"/>
      <c r="JE185" s="24"/>
      <c r="JF185" s="24"/>
      <c r="JG185" s="24"/>
      <c r="JH185" s="24"/>
      <c r="JI185" s="24"/>
      <c r="JJ185" s="24"/>
      <c r="JK185" s="24"/>
      <c r="JL185" s="24"/>
      <c r="JM185" s="24"/>
      <c r="JN185" s="24"/>
      <c r="JO185" s="24"/>
      <c r="JP185" s="24"/>
      <c r="JQ185" s="24"/>
      <c r="JR185" s="24"/>
      <c r="JS185" s="24"/>
      <c r="JT185" s="24"/>
      <c r="JU185" s="24"/>
      <c r="JV185" s="24"/>
      <c r="JW185" s="24"/>
      <c r="JX185" s="24"/>
      <c r="JY185" s="24"/>
      <c r="JZ185" s="24"/>
      <c r="KA185" s="24"/>
      <c r="KB185" s="24"/>
      <c r="KC185" s="24"/>
      <c r="KD185" s="24"/>
      <c r="KE185" s="24"/>
      <c r="KF185" s="24"/>
      <c r="KG185" s="24"/>
      <c r="KH185" s="24"/>
      <c r="KI185" s="24"/>
      <c r="KJ185" s="24"/>
      <c r="KK185" s="24"/>
      <c r="KL185" s="24"/>
      <c r="KM185" s="24"/>
      <c r="KN185" s="24"/>
      <c r="KO185" s="24"/>
      <c r="KP185" s="24"/>
      <c r="KQ185" s="24"/>
      <c r="KR185" s="24"/>
      <c r="KS185" s="24"/>
      <c r="KT185" s="24"/>
      <c r="KU185" s="24"/>
      <c r="KV185" s="24"/>
      <c r="KW185" s="24"/>
      <c r="KX185" s="24"/>
      <c r="KY185" s="24"/>
      <c r="KZ185" s="24"/>
      <c r="LA185" s="24"/>
      <c r="LB185" s="24"/>
      <c r="LC185" s="24"/>
      <c r="LD185" s="24"/>
      <c r="LE185" s="24"/>
      <c r="LF185" s="24"/>
      <c r="LG185" s="24"/>
      <c r="LH185" s="24"/>
      <c r="LI185" s="24"/>
      <c r="LJ185" s="24"/>
      <c r="LK185" s="24"/>
      <c r="LL185" s="24"/>
      <c r="LM185" s="24"/>
      <c r="LN185" s="24"/>
      <c r="LO185" s="24"/>
      <c r="LP185" s="24"/>
      <c r="LQ185" s="24"/>
      <c r="LR185" s="24"/>
      <c r="LS185" s="24"/>
      <c r="LT185" s="24"/>
      <c r="LU185" s="24"/>
      <c r="LV185" s="24"/>
      <c r="LW185" s="24"/>
      <c r="LX185" s="24"/>
      <c r="LY185" s="24"/>
      <c r="LZ185" s="24"/>
      <c r="MA185" s="24"/>
      <c r="MB185" s="24"/>
      <c r="MC185" s="24"/>
      <c r="MD185" s="24"/>
      <c r="ME185" s="24"/>
      <c r="MF185" s="24"/>
      <c r="MG185" s="24"/>
      <c r="MH185" s="24"/>
      <c r="MI185" s="24"/>
      <c r="MJ185" s="24"/>
      <c r="MK185" s="24"/>
      <c r="ML185" s="24"/>
      <c r="MM185" s="24"/>
      <c r="MN185" s="24"/>
      <c r="MO185" s="24"/>
      <c r="MP185" s="24"/>
      <c r="MQ185" s="24"/>
      <c r="MR185" s="24"/>
      <c r="MS185" s="24"/>
      <c r="MT185" s="24"/>
      <c r="MU185" s="24"/>
      <c r="MV185" s="24"/>
      <c r="MW185" s="24"/>
      <c r="MX185" s="24"/>
      <c r="MY185" s="24"/>
      <c r="MZ185" s="24"/>
      <c r="NA185" s="24"/>
      <c r="NB185" s="24"/>
      <c r="NC185" s="24"/>
      <c r="ND185" s="24"/>
      <c r="NE185" s="24"/>
      <c r="NF185" s="24"/>
      <c r="NG185" s="24"/>
      <c r="NH185" s="24"/>
      <c r="NI185" s="24"/>
      <c r="NJ185" s="24"/>
      <c r="NK185" s="24"/>
      <c r="NL185" s="24"/>
      <c r="NM185" s="24"/>
      <c r="NN185" s="24"/>
      <c r="NO185" s="24"/>
      <c r="NP185" s="24"/>
      <c r="NQ185" s="24"/>
      <c r="NR185" s="24"/>
      <c r="NS185" s="24"/>
      <c r="NT185" s="24"/>
      <c r="NU185" s="24"/>
      <c r="NV185" s="24"/>
      <c r="NW185" s="24"/>
      <c r="NX185" s="24"/>
      <c r="NY185" s="24"/>
      <c r="NZ185" s="24"/>
      <c r="OA185" s="24"/>
      <c r="OB185" s="24"/>
      <c r="OC185" s="24"/>
      <c r="OD185" s="24"/>
      <c r="OE185" s="24"/>
      <c r="OF185" s="24"/>
      <c r="OG185" s="24"/>
      <c r="OH185" s="24"/>
      <c r="OI185" s="24"/>
      <c r="OJ185" s="24"/>
      <c r="OK185" s="24"/>
      <c r="OL185" s="24"/>
      <c r="OM185" s="24"/>
      <c r="ON185" s="24"/>
      <c r="OO185" s="24"/>
      <c r="OP185" s="24"/>
      <c r="OQ185" s="24"/>
      <c r="OR185" s="24"/>
      <c r="OS185" s="24"/>
      <c r="OT185" s="24"/>
      <c r="OU185" s="24"/>
      <c r="OV185" s="24"/>
      <c r="OW185" s="24"/>
      <c r="OX185" s="24"/>
      <c r="OY185" s="24"/>
      <c r="OZ185" s="24"/>
      <c r="PA185" s="24"/>
      <c r="PB185" s="24"/>
      <c r="PC185" s="24"/>
      <c r="PD185" s="24"/>
      <c r="PE185" s="24"/>
      <c r="PF185" s="24"/>
      <c r="PG185" s="24"/>
      <c r="PH185" s="24"/>
      <c r="PI185" s="24"/>
      <c r="PJ185" s="24"/>
      <c r="PK185" s="24"/>
      <c r="PL185" s="24"/>
      <c r="PM185" s="24"/>
      <c r="PN185" s="24"/>
      <c r="PO185" s="24"/>
      <c r="PP185" s="24"/>
      <c r="PQ185" s="24"/>
      <c r="PR185" s="24"/>
      <c r="PS185" s="24"/>
      <c r="PT185" s="24"/>
      <c r="PU185" s="24"/>
      <c r="PV185" s="24"/>
      <c r="PW185" s="24"/>
      <c r="PX185" s="24"/>
      <c r="PY185" s="24"/>
      <c r="PZ185" s="24"/>
      <c r="QA185" s="24"/>
      <c r="QB185" s="24"/>
      <c r="QC185" s="24"/>
      <c r="QD185" s="24"/>
      <c r="QE185" s="24"/>
      <c r="QF185" s="24"/>
      <c r="QG185" s="24"/>
      <c r="QH185" s="24"/>
      <c r="QI185" s="24"/>
      <c r="QJ185" s="24"/>
      <c r="QK185" s="24"/>
      <c r="QL185" s="24"/>
      <c r="QM185" s="24"/>
      <c r="QN185" s="24"/>
      <c r="QO185" s="24"/>
      <c r="QP185" s="24"/>
      <c r="QQ185" s="24"/>
      <c r="QR185" s="24"/>
      <c r="QS185" s="24"/>
      <c r="QT185" s="24"/>
      <c r="QU185" s="24"/>
      <c r="QV185" s="24"/>
      <c r="QW185" s="24"/>
      <c r="QX185" s="24"/>
      <c r="QY185" s="24"/>
      <c r="QZ185" s="24"/>
      <c r="RA185" s="24"/>
      <c r="RB185" s="24"/>
      <c r="RC185" s="24"/>
      <c r="RD185" s="24"/>
      <c r="RE185" s="24"/>
      <c r="RF185" s="24"/>
      <c r="RG185" s="24"/>
      <c r="RH185" s="24"/>
      <c r="RI185" s="24"/>
      <c r="RJ185" s="24"/>
      <c r="RK185" s="24"/>
      <c r="RL185" s="24"/>
      <c r="RM185" s="24"/>
      <c r="RN185" s="24"/>
      <c r="RO185" s="24"/>
      <c r="RP185" s="24"/>
      <c r="RQ185" s="24"/>
      <c r="RR185" s="24"/>
      <c r="RS185" s="24"/>
      <c r="RT185" s="24"/>
      <c r="RU185" s="24"/>
      <c r="RV185" s="24"/>
      <c r="RW185" s="24"/>
      <c r="RX185" s="24"/>
      <c r="RY185" s="24"/>
      <c r="RZ185" s="24"/>
      <c r="SA185" s="24"/>
      <c r="SB185" s="24"/>
      <c r="SC185" s="24"/>
      <c r="SD185" s="24"/>
      <c r="SE185" s="24"/>
      <c r="SF185" s="24"/>
      <c r="SG185" s="24"/>
      <c r="SH185" s="24"/>
      <c r="SI185" s="24"/>
      <c r="SJ185" s="24"/>
    </row>
    <row r="186" spans="1:504" ht="38.25" x14ac:dyDescent="0.25">
      <c r="A186" s="31" t="s">
        <v>97</v>
      </c>
      <c r="B186" s="203">
        <f>B187</f>
        <v>1315823</v>
      </c>
      <c r="C186" s="203">
        <f t="shared" ref="C186:K186" si="45">C187</f>
        <v>2560092</v>
      </c>
      <c r="D186" s="203">
        <f t="shared" si="45"/>
        <v>2560092</v>
      </c>
      <c r="E186" s="203">
        <f>E187</f>
        <v>1269969.6599999999</v>
      </c>
      <c r="F186" s="17">
        <f t="shared" si="26"/>
        <v>0</v>
      </c>
      <c r="G186" s="17">
        <f t="shared" si="45"/>
        <v>0</v>
      </c>
      <c r="H186" s="17">
        <f t="shared" si="45"/>
        <v>0</v>
      </c>
      <c r="I186" s="17">
        <f t="shared" si="40"/>
        <v>0</v>
      </c>
      <c r="J186" s="17">
        <f t="shared" si="45"/>
        <v>0</v>
      </c>
      <c r="K186" s="17">
        <f t="shared" si="45"/>
        <v>0</v>
      </c>
      <c r="L186" s="17">
        <f t="shared" si="41"/>
        <v>0</v>
      </c>
      <c r="M186" s="17">
        <f t="shared" si="27"/>
        <v>2560092</v>
      </c>
      <c r="N186" s="160"/>
    </row>
    <row r="187" spans="1:504" ht="25.5" x14ac:dyDescent="0.25">
      <c r="A187" s="34" t="s">
        <v>96</v>
      </c>
      <c r="B187" s="203">
        <v>1315823</v>
      </c>
      <c r="C187" s="203">
        <v>2560092</v>
      </c>
      <c r="D187" s="203">
        <v>2560092</v>
      </c>
      <c r="E187" s="203">
        <v>1269969.6599999999</v>
      </c>
      <c r="F187" s="17">
        <f t="shared" si="26"/>
        <v>0</v>
      </c>
      <c r="G187" s="17">
        <v>0</v>
      </c>
      <c r="H187" s="18"/>
      <c r="I187" s="18">
        <f t="shared" si="40"/>
        <v>0</v>
      </c>
      <c r="J187" s="17"/>
      <c r="K187" s="17"/>
      <c r="L187" s="17">
        <f t="shared" si="41"/>
        <v>0</v>
      </c>
      <c r="M187" s="17">
        <f t="shared" si="27"/>
        <v>2560092</v>
      </c>
      <c r="N187" s="160"/>
    </row>
    <row r="188" spans="1:504" ht="15" x14ac:dyDescent="0.25">
      <c r="A188" s="31" t="s">
        <v>98</v>
      </c>
      <c r="B188" s="177"/>
      <c r="C188" s="177"/>
      <c r="D188" s="203"/>
      <c r="E188" s="177"/>
      <c r="F188" s="17">
        <f t="shared" ref="F188:F225" si="46">G188+H188</f>
        <v>0</v>
      </c>
      <c r="G188" s="17"/>
      <c r="H188" s="18"/>
      <c r="I188" s="18">
        <f t="shared" si="40"/>
        <v>0</v>
      </c>
      <c r="J188" s="17"/>
      <c r="K188" s="17"/>
      <c r="L188" s="17">
        <f t="shared" si="41"/>
        <v>0</v>
      </c>
      <c r="M188" s="17">
        <f t="shared" ref="M188:M225" si="47">D188+L188</f>
        <v>0</v>
      </c>
      <c r="N188" s="160"/>
    </row>
    <row r="189" spans="1:504" ht="15" x14ac:dyDescent="0.25">
      <c r="A189" s="31" t="s">
        <v>99</v>
      </c>
      <c r="B189" s="177"/>
      <c r="C189" s="177"/>
      <c r="D189" s="203"/>
      <c r="E189" s="177"/>
      <c r="F189" s="17">
        <f t="shared" si="46"/>
        <v>0</v>
      </c>
      <c r="G189" s="17"/>
      <c r="H189" s="18"/>
      <c r="I189" s="18">
        <f t="shared" si="40"/>
        <v>0</v>
      </c>
      <c r="J189" s="17"/>
      <c r="K189" s="17"/>
      <c r="L189" s="17">
        <f t="shared" si="41"/>
        <v>0</v>
      </c>
      <c r="M189" s="17">
        <f t="shared" si="47"/>
        <v>0</v>
      </c>
      <c r="N189" s="160"/>
    </row>
    <row r="190" spans="1:504" ht="15" x14ac:dyDescent="0.25">
      <c r="A190" s="31" t="s">
        <v>100</v>
      </c>
      <c r="B190" s="177"/>
      <c r="C190" s="177"/>
      <c r="D190" s="203"/>
      <c r="E190" s="177"/>
      <c r="F190" s="17">
        <f t="shared" si="46"/>
        <v>0</v>
      </c>
      <c r="G190" s="17"/>
      <c r="H190" s="18"/>
      <c r="I190" s="18">
        <f t="shared" si="40"/>
        <v>0</v>
      </c>
      <c r="J190" s="17"/>
      <c r="K190" s="17"/>
      <c r="L190" s="17">
        <f t="shared" si="41"/>
        <v>0</v>
      </c>
      <c r="M190" s="17">
        <f t="shared" si="47"/>
        <v>0</v>
      </c>
      <c r="N190" s="160"/>
    </row>
    <row r="191" spans="1:504" ht="102" customHeight="1" x14ac:dyDescent="0.25">
      <c r="A191" s="39" t="s">
        <v>101</v>
      </c>
      <c r="B191" s="46">
        <f>SUM(B192:B195)</f>
        <v>3000000</v>
      </c>
      <c r="C191" s="46">
        <f>SUM(C192:C195)</f>
        <v>10135620</v>
      </c>
      <c r="D191" s="46">
        <f>SUM(D192:D195)</f>
        <v>10135620</v>
      </c>
      <c r="E191" s="46">
        <f>SUM(E192:E195)</f>
        <v>8415000</v>
      </c>
      <c r="F191" s="46">
        <f t="shared" si="46"/>
        <v>11488180</v>
      </c>
      <c r="G191" s="46">
        <f>SUM(G192:G195)</f>
        <v>11488180</v>
      </c>
      <c r="H191" s="46">
        <f>SUM(H192:H195)</f>
        <v>0</v>
      </c>
      <c r="I191" s="46">
        <f t="shared" si="40"/>
        <v>0</v>
      </c>
      <c r="J191" s="46">
        <f>SUM(J192:J195)</f>
        <v>0</v>
      </c>
      <c r="K191" s="46">
        <f>SUM(K192:K195)</f>
        <v>0</v>
      </c>
      <c r="L191" s="46">
        <f t="shared" si="41"/>
        <v>11488180</v>
      </c>
      <c r="M191" s="46">
        <f t="shared" si="47"/>
        <v>21623800</v>
      </c>
      <c r="N191" s="254" t="s">
        <v>308</v>
      </c>
    </row>
    <row r="192" spans="1:504" ht="15" x14ac:dyDescent="0.25">
      <c r="A192" s="34" t="s">
        <v>102</v>
      </c>
      <c r="B192" s="36"/>
      <c r="C192" s="181"/>
      <c r="D192" s="36"/>
      <c r="E192" s="36"/>
      <c r="F192" s="36">
        <f t="shared" si="46"/>
        <v>0</v>
      </c>
      <c r="G192" s="36"/>
      <c r="H192" s="135"/>
      <c r="I192" s="18">
        <f t="shared" si="40"/>
        <v>0</v>
      </c>
      <c r="J192" s="17"/>
      <c r="K192" s="17"/>
      <c r="L192" s="36">
        <f t="shared" si="41"/>
        <v>0</v>
      </c>
      <c r="M192" s="36">
        <f t="shared" si="47"/>
        <v>0</v>
      </c>
      <c r="N192" s="118"/>
    </row>
    <row r="193" spans="1:14" ht="105" customHeight="1" x14ac:dyDescent="0.25">
      <c r="A193" s="31" t="s">
        <v>103</v>
      </c>
      <c r="B193" s="203">
        <v>3000000</v>
      </c>
      <c r="C193" s="203">
        <v>10135620</v>
      </c>
      <c r="D193" s="203">
        <v>10135620</v>
      </c>
      <c r="E193" s="203">
        <v>8415000</v>
      </c>
      <c r="F193" s="17">
        <f t="shared" si="46"/>
        <v>11488180</v>
      </c>
      <c r="G193" s="177">
        <f>11149182+338998</f>
        <v>11488180</v>
      </c>
      <c r="H193" s="18"/>
      <c r="I193" s="18">
        <f t="shared" si="40"/>
        <v>0</v>
      </c>
      <c r="J193" s="17"/>
      <c r="K193" s="17"/>
      <c r="L193" s="17">
        <f t="shared" si="41"/>
        <v>11488180</v>
      </c>
      <c r="M193" s="17">
        <f t="shared" si="47"/>
        <v>21623800</v>
      </c>
      <c r="N193" s="156" t="s">
        <v>309</v>
      </c>
    </row>
    <row r="194" spans="1:14" ht="15" x14ac:dyDescent="0.25">
      <c r="A194" s="31"/>
      <c r="B194" s="177"/>
      <c r="C194" s="203"/>
      <c r="D194" s="203"/>
      <c r="E194" s="203"/>
      <c r="F194" s="17">
        <f t="shared" si="46"/>
        <v>0</v>
      </c>
      <c r="G194" s="17"/>
      <c r="H194" s="137"/>
      <c r="I194" s="18">
        <f t="shared" si="40"/>
        <v>0</v>
      </c>
      <c r="J194" s="17"/>
      <c r="K194" s="17"/>
      <c r="L194" s="36">
        <f t="shared" si="41"/>
        <v>0</v>
      </c>
      <c r="M194" s="36">
        <f t="shared" si="47"/>
        <v>0</v>
      </c>
      <c r="N194" s="160"/>
    </row>
    <row r="195" spans="1:14" ht="15" x14ac:dyDescent="0.25">
      <c r="A195" s="34"/>
      <c r="B195" s="177"/>
      <c r="C195" s="203"/>
      <c r="D195" s="203"/>
      <c r="E195" s="203"/>
      <c r="F195" s="17">
        <f t="shared" si="46"/>
        <v>0</v>
      </c>
      <c r="G195" s="17"/>
      <c r="H195" s="18"/>
      <c r="I195" s="18">
        <f t="shared" si="40"/>
        <v>0</v>
      </c>
      <c r="J195" s="17"/>
      <c r="K195" s="17"/>
      <c r="L195" s="36">
        <f t="shared" si="41"/>
        <v>0</v>
      </c>
      <c r="M195" s="36">
        <f t="shared" si="47"/>
        <v>0</v>
      </c>
      <c r="N195" s="160"/>
    </row>
    <row r="196" spans="1:14" ht="25.5" x14ac:dyDescent="0.25">
      <c r="A196" s="34" t="s">
        <v>45</v>
      </c>
      <c r="B196" s="182"/>
      <c r="C196" s="219">
        <v>10135620</v>
      </c>
      <c r="D196" s="219">
        <v>10135620</v>
      </c>
      <c r="E196" s="40">
        <v>8415000</v>
      </c>
      <c r="F196" s="40">
        <f t="shared" si="46"/>
        <v>11149182</v>
      </c>
      <c r="G196" s="40">
        <v>11149182</v>
      </c>
      <c r="H196" s="18"/>
      <c r="I196" s="18">
        <f t="shared" si="40"/>
        <v>0</v>
      </c>
      <c r="J196" s="40"/>
      <c r="K196" s="40"/>
      <c r="L196" s="40">
        <f t="shared" si="41"/>
        <v>11149182</v>
      </c>
      <c r="M196" s="40">
        <f t="shared" si="47"/>
        <v>21284802</v>
      </c>
      <c r="N196" s="121"/>
    </row>
    <row r="197" spans="1:14" ht="77.25" customHeight="1" x14ac:dyDescent="0.25">
      <c r="A197" s="31" t="s">
        <v>103</v>
      </c>
      <c r="B197" s="177"/>
      <c r="C197" s="203">
        <v>10135620</v>
      </c>
      <c r="D197" s="203">
        <v>10135620</v>
      </c>
      <c r="E197" s="203">
        <v>8415000</v>
      </c>
      <c r="F197" s="17">
        <f t="shared" si="46"/>
        <v>11149182</v>
      </c>
      <c r="G197" s="17">
        <v>11149182</v>
      </c>
      <c r="H197" s="18"/>
      <c r="I197" s="18">
        <f t="shared" si="40"/>
        <v>0</v>
      </c>
      <c r="J197" s="17"/>
      <c r="K197" s="17"/>
      <c r="L197" s="40">
        <f t="shared" si="41"/>
        <v>11149182</v>
      </c>
      <c r="M197" s="40">
        <f t="shared" si="47"/>
        <v>21284802</v>
      </c>
      <c r="N197" s="160"/>
    </row>
    <row r="198" spans="1:14" ht="15" hidden="1" x14ac:dyDescent="0.25">
      <c r="A198" s="34"/>
      <c r="B198" s="177"/>
      <c r="C198" s="177"/>
      <c r="D198" s="203"/>
      <c r="E198" s="177"/>
      <c r="F198" s="17" t="e">
        <f t="shared" si="46"/>
        <v>#DIV/0!</v>
      </c>
      <c r="G198" s="17"/>
      <c r="H198" s="18" t="e">
        <f t="shared" ref="H198:H209" si="48">E198/D198</f>
        <v>#DIV/0!</v>
      </c>
      <c r="I198" s="18">
        <f t="shared" si="40"/>
        <v>0</v>
      </c>
      <c r="J198" s="17"/>
      <c r="K198" s="17"/>
      <c r="L198" s="40" t="e">
        <f t="shared" si="41"/>
        <v>#DIV/0!</v>
      </c>
      <c r="M198" s="40" t="e">
        <f t="shared" si="47"/>
        <v>#DIV/0!</v>
      </c>
      <c r="N198" s="160"/>
    </row>
    <row r="199" spans="1:14" ht="15" hidden="1" x14ac:dyDescent="0.25">
      <c r="A199" s="34"/>
      <c r="B199" s="177"/>
      <c r="C199" s="177"/>
      <c r="D199" s="203"/>
      <c r="E199" s="177"/>
      <c r="F199" s="17" t="e">
        <f t="shared" si="46"/>
        <v>#DIV/0!</v>
      </c>
      <c r="G199" s="17"/>
      <c r="H199" s="18" t="e">
        <f t="shared" si="48"/>
        <v>#DIV/0!</v>
      </c>
      <c r="I199" s="18">
        <f t="shared" si="40"/>
        <v>0</v>
      </c>
      <c r="J199" s="17"/>
      <c r="K199" s="17"/>
      <c r="L199" s="40" t="e">
        <f t="shared" si="41"/>
        <v>#DIV/0!</v>
      </c>
      <c r="M199" s="40" t="e">
        <f t="shared" si="47"/>
        <v>#DIV/0!</v>
      </c>
      <c r="N199" s="160"/>
    </row>
    <row r="200" spans="1:14" ht="15" hidden="1" x14ac:dyDescent="0.25">
      <c r="A200" s="34"/>
      <c r="B200" s="177"/>
      <c r="C200" s="177"/>
      <c r="D200" s="203"/>
      <c r="E200" s="177"/>
      <c r="F200" s="17" t="e">
        <f t="shared" si="46"/>
        <v>#DIV/0!</v>
      </c>
      <c r="G200" s="17"/>
      <c r="H200" s="18" t="e">
        <f t="shared" si="48"/>
        <v>#DIV/0!</v>
      </c>
      <c r="I200" s="18">
        <f t="shared" si="40"/>
        <v>0</v>
      </c>
      <c r="J200" s="17"/>
      <c r="K200" s="17"/>
      <c r="L200" s="40" t="e">
        <f t="shared" si="41"/>
        <v>#DIV/0!</v>
      </c>
      <c r="M200" s="40" t="e">
        <f t="shared" si="47"/>
        <v>#DIV/0!</v>
      </c>
      <c r="N200" s="160"/>
    </row>
    <row r="201" spans="1:14" ht="15" hidden="1" x14ac:dyDescent="0.25">
      <c r="A201" s="34"/>
      <c r="B201" s="177"/>
      <c r="C201" s="177"/>
      <c r="D201" s="203"/>
      <c r="E201" s="177"/>
      <c r="F201" s="17" t="e">
        <f t="shared" si="46"/>
        <v>#DIV/0!</v>
      </c>
      <c r="G201" s="17"/>
      <c r="H201" s="18" t="e">
        <f t="shared" si="48"/>
        <v>#DIV/0!</v>
      </c>
      <c r="I201" s="18">
        <f t="shared" si="40"/>
        <v>0</v>
      </c>
      <c r="J201" s="17"/>
      <c r="K201" s="17"/>
      <c r="L201" s="40" t="e">
        <f t="shared" si="41"/>
        <v>#DIV/0!</v>
      </c>
      <c r="M201" s="40" t="e">
        <f t="shared" si="47"/>
        <v>#DIV/0!</v>
      </c>
      <c r="N201" s="160"/>
    </row>
    <row r="202" spans="1:14" ht="15" hidden="1" x14ac:dyDescent="0.25">
      <c r="A202" s="34"/>
      <c r="B202" s="177"/>
      <c r="C202" s="177"/>
      <c r="D202" s="203"/>
      <c r="E202" s="177"/>
      <c r="F202" s="17" t="e">
        <f t="shared" si="46"/>
        <v>#DIV/0!</v>
      </c>
      <c r="G202" s="17"/>
      <c r="H202" s="18" t="e">
        <f t="shared" si="48"/>
        <v>#DIV/0!</v>
      </c>
      <c r="I202" s="18">
        <f t="shared" si="40"/>
        <v>0</v>
      </c>
      <c r="J202" s="17"/>
      <c r="K202" s="17"/>
      <c r="L202" s="40" t="e">
        <f t="shared" si="41"/>
        <v>#DIV/0!</v>
      </c>
      <c r="M202" s="40" t="e">
        <f t="shared" si="47"/>
        <v>#DIV/0!</v>
      </c>
      <c r="N202" s="160"/>
    </row>
    <row r="203" spans="1:14" ht="15" hidden="1" x14ac:dyDescent="0.25">
      <c r="A203" s="34"/>
      <c r="B203" s="177"/>
      <c r="C203" s="177"/>
      <c r="D203" s="203"/>
      <c r="E203" s="177"/>
      <c r="F203" s="17" t="e">
        <f t="shared" si="46"/>
        <v>#DIV/0!</v>
      </c>
      <c r="G203" s="17"/>
      <c r="H203" s="18" t="e">
        <f t="shared" si="48"/>
        <v>#DIV/0!</v>
      </c>
      <c r="I203" s="18">
        <f t="shared" si="40"/>
        <v>0</v>
      </c>
      <c r="J203" s="17"/>
      <c r="K203" s="17"/>
      <c r="L203" s="40" t="e">
        <f t="shared" si="41"/>
        <v>#DIV/0!</v>
      </c>
      <c r="M203" s="40" t="e">
        <f t="shared" si="47"/>
        <v>#DIV/0!</v>
      </c>
      <c r="N203" s="160"/>
    </row>
    <row r="204" spans="1:14" ht="15" hidden="1" x14ac:dyDescent="0.25">
      <c r="A204" s="34"/>
      <c r="B204" s="177"/>
      <c r="C204" s="177"/>
      <c r="D204" s="203"/>
      <c r="E204" s="177"/>
      <c r="F204" s="17" t="e">
        <f t="shared" si="46"/>
        <v>#DIV/0!</v>
      </c>
      <c r="G204" s="17"/>
      <c r="H204" s="18" t="e">
        <f t="shared" si="48"/>
        <v>#DIV/0!</v>
      </c>
      <c r="I204" s="18">
        <f t="shared" si="40"/>
        <v>0</v>
      </c>
      <c r="J204" s="17"/>
      <c r="K204" s="17"/>
      <c r="L204" s="40" t="e">
        <f t="shared" si="41"/>
        <v>#DIV/0!</v>
      </c>
      <c r="M204" s="40" t="e">
        <f t="shared" si="47"/>
        <v>#DIV/0!</v>
      </c>
      <c r="N204" s="160"/>
    </row>
    <row r="205" spans="1:14" ht="15" hidden="1" x14ac:dyDescent="0.25">
      <c r="A205" s="34"/>
      <c r="B205" s="177"/>
      <c r="C205" s="177"/>
      <c r="D205" s="203"/>
      <c r="E205" s="177"/>
      <c r="F205" s="17" t="e">
        <f t="shared" si="46"/>
        <v>#DIV/0!</v>
      </c>
      <c r="G205" s="17"/>
      <c r="H205" s="18" t="e">
        <f t="shared" si="48"/>
        <v>#DIV/0!</v>
      </c>
      <c r="I205" s="18">
        <f t="shared" ref="I205:I236" si="49">J205+K205</f>
        <v>0</v>
      </c>
      <c r="J205" s="17"/>
      <c r="K205" s="17"/>
      <c r="L205" s="40" t="e">
        <f t="shared" ref="L205:L236" si="50">I205+F205</f>
        <v>#DIV/0!</v>
      </c>
      <c r="M205" s="40" t="e">
        <f t="shared" si="47"/>
        <v>#DIV/0!</v>
      </c>
      <c r="N205" s="160"/>
    </row>
    <row r="206" spans="1:14" ht="15" hidden="1" x14ac:dyDescent="0.25">
      <c r="A206" s="34"/>
      <c r="B206" s="177"/>
      <c r="C206" s="177"/>
      <c r="D206" s="203"/>
      <c r="E206" s="177"/>
      <c r="F206" s="17" t="e">
        <f t="shared" si="46"/>
        <v>#DIV/0!</v>
      </c>
      <c r="G206" s="17"/>
      <c r="H206" s="18" t="e">
        <f t="shared" si="48"/>
        <v>#DIV/0!</v>
      </c>
      <c r="I206" s="18">
        <f t="shared" si="49"/>
        <v>0</v>
      </c>
      <c r="J206" s="17"/>
      <c r="K206" s="17"/>
      <c r="L206" s="40" t="e">
        <f t="shared" si="50"/>
        <v>#DIV/0!</v>
      </c>
      <c r="M206" s="40" t="e">
        <f t="shared" si="47"/>
        <v>#DIV/0!</v>
      </c>
      <c r="N206" s="160"/>
    </row>
    <row r="207" spans="1:14" ht="15" hidden="1" x14ac:dyDescent="0.25">
      <c r="A207" s="34"/>
      <c r="B207" s="177"/>
      <c r="C207" s="177"/>
      <c r="D207" s="203"/>
      <c r="E207" s="177"/>
      <c r="F207" s="17" t="e">
        <f t="shared" si="46"/>
        <v>#DIV/0!</v>
      </c>
      <c r="G207" s="17"/>
      <c r="H207" s="18" t="e">
        <f t="shared" si="48"/>
        <v>#DIV/0!</v>
      </c>
      <c r="I207" s="18">
        <f t="shared" si="49"/>
        <v>0</v>
      </c>
      <c r="J207" s="17"/>
      <c r="K207" s="17"/>
      <c r="L207" s="40" t="e">
        <f t="shared" si="50"/>
        <v>#DIV/0!</v>
      </c>
      <c r="M207" s="40" t="e">
        <f t="shared" si="47"/>
        <v>#DIV/0!</v>
      </c>
      <c r="N207" s="160"/>
    </row>
    <row r="208" spans="1:14" ht="15" hidden="1" x14ac:dyDescent="0.25">
      <c r="A208" s="34"/>
      <c r="B208" s="177"/>
      <c r="C208" s="177"/>
      <c r="D208" s="203"/>
      <c r="E208" s="177"/>
      <c r="F208" s="17" t="e">
        <f t="shared" si="46"/>
        <v>#DIV/0!</v>
      </c>
      <c r="G208" s="17"/>
      <c r="H208" s="18" t="e">
        <f t="shared" si="48"/>
        <v>#DIV/0!</v>
      </c>
      <c r="I208" s="18">
        <f t="shared" si="49"/>
        <v>0</v>
      </c>
      <c r="J208" s="17"/>
      <c r="K208" s="17"/>
      <c r="L208" s="40" t="e">
        <f t="shared" si="50"/>
        <v>#DIV/0!</v>
      </c>
      <c r="M208" s="40" t="e">
        <f t="shared" si="47"/>
        <v>#DIV/0!</v>
      </c>
      <c r="N208" s="160"/>
    </row>
    <row r="209" spans="1:15" ht="15" hidden="1" x14ac:dyDescent="0.25">
      <c r="A209" s="34"/>
      <c r="B209" s="177"/>
      <c r="C209" s="177"/>
      <c r="D209" s="203"/>
      <c r="E209" s="177"/>
      <c r="F209" s="17" t="e">
        <f t="shared" si="46"/>
        <v>#DIV/0!</v>
      </c>
      <c r="G209" s="17"/>
      <c r="H209" s="18" t="e">
        <f t="shared" si="48"/>
        <v>#DIV/0!</v>
      </c>
      <c r="I209" s="18">
        <f t="shared" si="49"/>
        <v>0</v>
      </c>
      <c r="J209" s="17"/>
      <c r="K209" s="17"/>
      <c r="L209" s="40" t="e">
        <f t="shared" si="50"/>
        <v>#DIV/0!</v>
      </c>
      <c r="M209" s="40" t="e">
        <f t="shared" si="47"/>
        <v>#DIV/0!</v>
      </c>
      <c r="N209" s="160"/>
    </row>
    <row r="210" spans="1:15" ht="51" x14ac:dyDescent="0.25">
      <c r="A210" s="39" t="s">
        <v>104</v>
      </c>
      <c r="B210" s="46">
        <f>SUM(B212:B220)</f>
        <v>1007380.75</v>
      </c>
      <c r="C210" s="46">
        <f>SUM(C212:C220)</f>
        <v>11411835.5</v>
      </c>
      <c r="D210" s="46">
        <f>SUM(D212:D220)</f>
        <v>12780038.699999999</v>
      </c>
      <c r="E210" s="46">
        <f>SUM(E212:E220)</f>
        <v>8381118.7000000002</v>
      </c>
      <c r="F210" s="46">
        <f>G210+H210</f>
        <v>0</v>
      </c>
      <c r="G210" s="46">
        <f>SUM(G212:G219)</f>
        <v>0</v>
      </c>
      <c r="H210" s="46">
        <f>SUM(H212:H220)</f>
        <v>0</v>
      </c>
      <c r="I210" s="46">
        <f t="shared" si="49"/>
        <v>0</v>
      </c>
      <c r="J210" s="46">
        <f>SUM(J212:J219)</f>
        <v>0</v>
      </c>
      <c r="K210" s="46">
        <f>SUM(K212:K219)</f>
        <v>0</v>
      </c>
      <c r="L210" s="46">
        <f t="shared" si="50"/>
        <v>0</v>
      </c>
      <c r="M210" s="46">
        <f t="shared" si="47"/>
        <v>12780038.699999999</v>
      </c>
      <c r="N210" s="120"/>
    </row>
    <row r="211" spans="1:15" ht="15" x14ac:dyDescent="0.25">
      <c r="A211" s="34" t="s">
        <v>181</v>
      </c>
      <c r="B211" s="203"/>
      <c r="C211" s="177"/>
      <c r="D211" s="12"/>
      <c r="E211" s="36"/>
      <c r="F211" s="17">
        <f t="shared" si="46"/>
        <v>0</v>
      </c>
      <c r="G211" s="17"/>
      <c r="H211" s="18"/>
      <c r="I211" s="18">
        <f t="shared" si="49"/>
        <v>0</v>
      </c>
      <c r="J211" s="18"/>
      <c r="K211" s="18"/>
      <c r="L211" s="36">
        <f t="shared" si="50"/>
        <v>0</v>
      </c>
      <c r="M211" s="36">
        <f t="shared" si="47"/>
        <v>0</v>
      </c>
      <c r="N211" s="118"/>
    </row>
    <row r="212" spans="1:15" ht="38.25" x14ac:dyDescent="0.25">
      <c r="A212" s="52" t="s">
        <v>258</v>
      </c>
      <c r="B212" s="203"/>
      <c r="C212" s="177"/>
      <c r="D212" s="204">
        <v>749833</v>
      </c>
      <c r="E212" s="203">
        <v>712110</v>
      </c>
      <c r="F212" s="17">
        <f t="shared" si="46"/>
        <v>0</v>
      </c>
      <c r="G212" s="17"/>
      <c r="H212" s="18"/>
      <c r="I212" s="18">
        <f t="shared" si="49"/>
        <v>0</v>
      </c>
      <c r="J212" s="17"/>
      <c r="K212" s="17"/>
      <c r="L212" s="36">
        <f t="shared" si="50"/>
        <v>0</v>
      </c>
      <c r="M212" s="36">
        <f t="shared" si="47"/>
        <v>749833</v>
      </c>
      <c r="N212" s="174"/>
    </row>
    <row r="213" spans="1:15" ht="39" customHeight="1" x14ac:dyDescent="0.25">
      <c r="A213" s="69" t="s">
        <v>255</v>
      </c>
      <c r="B213" s="203"/>
      <c r="C213" s="203">
        <v>100000</v>
      </c>
      <c r="D213" s="203"/>
      <c r="E213" s="203"/>
      <c r="F213" s="17">
        <f t="shared" si="46"/>
        <v>0</v>
      </c>
      <c r="G213" s="17"/>
      <c r="H213" s="18"/>
      <c r="I213" s="18">
        <f t="shared" si="49"/>
        <v>0</v>
      </c>
      <c r="J213" s="17"/>
      <c r="K213" s="17"/>
      <c r="L213" s="36">
        <f t="shared" si="50"/>
        <v>0</v>
      </c>
      <c r="M213" s="36">
        <f t="shared" si="47"/>
        <v>0</v>
      </c>
      <c r="N213" s="156"/>
    </row>
    <row r="214" spans="1:15" s="4" customFormat="1" ht="25.5" x14ac:dyDescent="0.25">
      <c r="A214" s="52" t="s">
        <v>200</v>
      </c>
      <c r="B214" s="203"/>
      <c r="C214" s="203">
        <v>4762441</v>
      </c>
      <c r="D214" s="203">
        <v>4762441</v>
      </c>
      <c r="E214" s="203">
        <v>4662363</v>
      </c>
      <c r="F214" s="17">
        <f t="shared" si="46"/>
        <v>0</v>
      </c>
      <c r="G214" s="17"/>
      <c r="H214" s="18"/>
      <c r="I214" s="18">
        <f t="shared" si="49"/>
        <v>0</v>
      </c>
      <c r="J214" s="17"/>
      <c r="K214" s="17"/>
      <c r="L214" s="36">
        <f t="shared" si="50"/>
        <v>0</v>
      </c>
      <c r="M214" s="36">
        <f t="shared" si="47"/>
        <v>4762441</v>
      </c>
      <c r="N214" s="160"/>
    </row>
    <row r="215" spans="1:15" s="4" customFormat="1" ht="15" x14ac:dyDescent="0.25">
      <c r="A215" s="52"/>
      <c r="B215" s="203"/>
      <c r="C215" s="177"/>
      <c r="D215" s="203"/>
      <c r="E215" s="203"/>
      <c r="F215" s="17">
        <f t="shared" si="46"/>
        <v>0</v>
      </c>
      <c r="G215" s="17"/>
      <c r="H215" s="18"/>
      <c r="I215" s="18">
        <f t="shared" si="49"/>
        <v>0</v>
      </c>
      <c r="J215" s="17"/>
      <c r="K215" s="17"/>
      <c r="L215" s="36">
        <f t="shared" si="50"/>
        <v>0</v>
      </c>
      <c r="M215" s="36">
        <f t="shared" si="47"/>
        <v>0</v>
      </c>
      <c r="N215" s="160"/>
    </row>
    <row r="216" spans="1:15" s="4" customFormat="1" ht="15" x14ac:dyDescent="0.25">
      <c r="A216" s="52" t="s">
        <v>213</v>
      </c>
      <c r="B216" s="203">
        <v>599260.75</v>
      </c>
      <c r="C216" s="177"/>
      <c r="D216" s="203"/>
      <c r="E216" s="203"/>
      <c r="F216" s="17">
        <f t="shared" si="46"/>
        <v>0</v>
      </c>
      <c r="G216" s="17"/>
      <c r="H216" s="226"/>
      <c r="I216" s="18">
        <f t="shared" si="49"/>
        <v>0</v>
      </c>
      <c r="J216" s="17"/>
      <c r="K216" s="17"/>
      <c r="L216" s="36">
        <f t="shared" si="50"/>
        <v>0</v>
      </c>
      <c r="M216" s="36">
        <f t="shared" si="47"/>
        <v>0</v>
      </c>
      <c r="N216" s="156"/>
    </row>
    <row r="217" spans="1:15" s="4" customFormat="1" ht="38.25" x14ac:dyDescent="0.25">
      <c r="A217" s="52" t="s">
        <v>199</v>
      </c>
      <c r="B217" s="203">
        <v>154120</v>
      </c>
      <c r="C217" s="203">
        <v>6520137.5</v>
      </c>
      <c r="D217" s="203">
        <v>2769665.7</v>
      </c>
      <c r="E217" s="203">
        <v>2769665.7</v>
      </c>
      <c r="F217" s="17">
        <f t="shared" si="46"/>
        <v>0</v>
      </c>
      <c r="G217" s="17"/>
      <c r="H217" s="18"/>
      <c r="I217" s="18">
        <f t="shared" si="49"/>
        <v>0</v>
      </c>
      <c r="J217" s="17"/>
      <c r="K217" s="17"/>
      <c r="L217" s="36">
        <f t="shared" si="50"/>
        <v>0</v>
      </c>
      <c r="M217" s="36">
        <f t="shared" si="47"/>
        <v>2769665.7</v>
      </c>
      <c r="N217" s="174"/>
    </row>
    <row r="218" spans="1:15" s="4" customFormat="1" ht="38.25" x14ac:dyDescent="0.25">
      <c r="A218" s="52" t="s">
        <v>214</v>
      </c>
      <c r="B218" s="203">
        <v>9000</v>
      </c>
      <c r="C218" s="177"/>
      <c r="D218" s="203"/>
      <c r="E218" s="203"/>
      <c r="F218" s="17">
        <f t="shared" si="46"/>
        <v>0</v>
      </c>
      <c r="G218" s="17"/>
      <c r="H218" s="18"/>
      <c r="I218" s="18">
        <f t="shared" si="49"/>
        <v>0</v>
      </c>
      <c r="J218" s="17"/>
      <c r="K218" s="17"/>
      <c r="L218" s="36">
        <f t="shared" si="50"/>
        <v>0</v>
      </c>
      <c r="M218" s="36">
        <f t="shared" si="47"/>
        <v>0</v>
      </c>
      <c r="N218" s="160"/>
    </row>
    <row r="219" spans="1:15" s="4" customFormat="1" ht="38.25" x14ac:dyDescent="0.25">
      <c r="A219" s="52" t="s">
        <v>259</v>
      </c>
      <c r="B219" s="203"/>
      <c r="C219" s="177"/>
      <c r="D219" s="203">
        <v>4195842</v>
      </c>
      <c r="E219" s="203"/>
      <c r="F219" s="17">
        <f t="shared" si="46"/>
        <v>0</v>
      </c>
      <c r="G219" s="17"/>
      <c r="H219" s="18"/>
      <c r="I219" s="18">
        <f t="shared" si="49"/>
        <v>0</v>
      </c>
      <c r="J219" s="17"/>
      <c r="K219" s="17"/>
      <c r="L219" s="36">
        <f t="shared" si="50"/>
        <v>0</v>
      </c>
      <c r="M219" s="36">
        <f t="shared" si="47"/>
        <v>4195842</v>
      </c>
      <c r="N219" s="174"/>
      <c r="O219" s="244"/>
    </row>
    <row r="220" spans="1:15" s="4" customFormat="1" ht="40.5" customHeight="1" x14ac:dyDescent="0.25">
      <c r="A220" s="31" t="s">
        <v>229</v>
      </c>
      <c r="B220" s="203">
        <v>245000</v>
      </c>
      <c r="C220" s="203">
        <v>29257</v>
      </c>
      <c r="D220" s="203">
        <v>302257</v>
      </c>
      <c r="E220" s="203">
        <v>236980</v>
      </c>
      <c r="F220" s="17">
        <f t="shared" si="46"/>
        <v>0</v>
      </c>
      <c r="G220" s="17"/>
      <c r="H220" s="18"/>
      <c r="I220" s="18">
        <f t="shared" si="49"/>
        <v>0</v>
      </c>
      <c r="J220" s="17"/>
      <c r="K220" s="17"/>
      <c r="L220" s="36">
        <f t="shared" si="50"/>
        <v>0</v>
      </c>
      <c r="M220" s="36">
        <f t="shared" si="47"/>
        <v>302257</v>
      </c>
      <c r="N220" s="156"/>
    </row>
    <row r="221" spans="1:15" s="4" customFormat="1" ht="25.5" x14ac:dyDescent="0.25">
      <c r="A221" s="34" t="s">
        <v>45</v>
      </c>
      <c r="B221" s="36">
        <v>300000</v>
      </c>
      <c r="C221" s="36">
        <f>SUM(C222:C224)</f>
        <v>10908947.09</v>
      </c>
      <c r="D221" s="36">
        <f>SUM(D222:D225)</f>
        <v>11332048.9</v>
      </c>
      <c r="E221" s="36">
        <v>7246921.79</v>
      </c>
      <c r="F221" s="36">
        <f>G221+H221</f>
        <v>0</v>
      </c>
      <c r="G221" s="36">
        <f>SUM(G222:G225)</f>
        <v>0</v>
      </c>
      <c r="H221" s="36">
        <f>SUM(H222:H225)</f>
        <v>0</v>
      </c>
      <c r="I221" s="36">
        <f>J221+K221</f>
        <v>0</v>
      </c>
      <c r="J221" s="36">
        <f>SUM(J222:J225)</f>
        <v>0</v>
      </c>
      <c r="K221" s="36">
        <f>SUM(K222:K225)</f>
        <v>0</v>
      </c>
      <c r="L221" s="36">
        <f t="shared" si="50"/>
        <v>0</v>
      </c>
      <c r="M221" s="36">
        <f>D221+L221</f>
        <v>11332048.9</v>
      </c>
      <c r="N221" s="118"/>
    </row>
    <row r="222" spans="1:15" s="4" customFormat="1" ht="46.5" customHeight="1" x14ac:dyDescent="0.25">
      <c r="A222" s="31" t="s">
        <v>258</v>
      </c>
      <c r="B222" s="36"/>
      <c r="C222" s="36"/>
      <c r="D222" s="36">
        <v>3986049.89</v>
      </c>
      <c r="E222" s="36"/>
      <c r="F222" s="36">
        <f>G222+H222</f>
        <v>0</v>
      </c>
      <c r="G222" s="36"/>
      <c r="H222" s="36"/>
      <c r="I222" s="36">
        <f>J222+K222</f>
        <v>0</v>
      </c>
      <c r="J222" s="36"/>
      <c r="K222" s="36"/>
      <c r="L222" s="36">
        <f t="shared" si="50"/>
        <v>0</v>
      </c>
      <c r="M222" s="36">
        <f>D222+L222</f>
        <v>3986049.89</v>
      </c>
      <c r="N222" s="118"/>
    </row>
    <row r="223" spans="1:15" s="4" customFormat="1" ht="38.25" x14ac:dyDescent="0.25">
      <c r="A223" s="52" t="s">
        <v>199</v>
      </c>
      <c r="B223" s="203">
        <v>154120</v>
      </c>
      <c r="C223" s="203">
        <v>6194130.5</v>
      </c>
      <c r="D223" s="203">
        <v>2631182.42</v>
      </c>
      <c r="E223" s="203">
        <v>2631182.42</v>
      </c>
      <c r="F223" s="17">
        <f t="shared" si="46"/>
        <v>0</v>
      </c>
      <c r="G223" s="17"/>
      <c r="H223" s="18"/>
      <c r="I223" s="18">
        <f t="shared" si="49"/>
        <v>0</v>
      </c>
      <c r="J223" s="17"/>
      <c r="K223" s="17"/>
      <c r="L223" s="17">
        <f t="shared" si="50"/>
        <v>0</v>
      </c>
      <c r="M223" s="17">
        <f t="shared" si="47"/>
        <v>2631182.42</v>
      </c>
      <c r="N223" s="160"/>
    </row>
    <row r="224" spans="1:15" s="4" customFormat="1" ht="25.5" x14ac:dyDescent="0.25">
      <c r="A224" s="52" t="s">
        <v>200</v>
      </c>
      <c r="B224" s="177"/>
      <c r="C224" s="203">
        <v>4714816.59</v>
      </c>
      <c r="D224" s="203">
        <v>4714816.59</v>
      </c>
      <c r="E224" s="203">
        <v>4662363</v>
      </c>
      <c r="F224" s="17">
        <f t="shared" si="46"/>
        <v>0</v>
      </c>
      <c r="G224" s="17"/>
      <c r="H224" s="18"/>
      <c r="I224" s="18">
        <f t="shared" si="49"/>
        <v>0</v>
      </c>
      <c r="J224" s="17"/>
      <c r="K224" s="17"/>
      <c r="L224" s="17">
        <f t="shared" si="50"/>
        <v>0</v>
      </c>
      <c r="M224" s="17">
        <f t="shared" si="47"/>
        <v>4714816.59</v>
      </c>
      <c r="N224" s="160"/>
    </row>
    <row r="225" spans="1:504" s="4" customFormat="1" ht="15" x14ac:dyDescent="0.25">
      <c r="A225" s="52"/>
      <c r="B225" s="177"/>
      <c r="C225" s="177"/>
      <c r="D225" s="203"/>
      <c r="E225" s="177"/>
      <c r="F225" s="17">
        <f t="shared" si="46"/>
        <v>0</v>
      </c>
      <c r="G225" s="17"/>
      <c r="H225" s="18"/>
      <c r="I225" s="18">
        <f t="shared" si="49"/>
        <v>0</v>
      </c>
      <c r="J225" s="17"/>
      <c r="K225" s="17"/>
      <c r="L225" s="17">
        <f t="shared" si="50"/>
        <v>0</v>
      </c>
      <c r="M225" s="17">
        <f t="shared" si="47"/>
        <v>0</v>
      </c>
      <c r="N225" s="160"/>
    </row>
    <row r="226" spans="1:504" s="4" customFormat="1" ht="38.25" x14ac:dyDescent="0.25">
      <c r="A226" s="31" t="s">
        <v>105</v>
      </c>
      <c r="B226" s="177"/>
      <c r="C226" s="177"/>
      <c r="D226" s="203"/>
      <c r="E226" s="177"/>
      <c r="F226" s="17">
        <f t="shared" ref="F226:F277" si="51">G226+H226</f>
        <v>0</v>
      </c>
      <c r="G226" s="17"/>
      <c r="H226" s="18"/>
      <c r="I226" s="18">
        <f t="shared" si="49"/>
        <v>0</v>
      </c>
      <c r="J226" s="17"/>
      <c r="K226" s="17"/>
      <c r="L226" s="17">
        <f t="shared" si="50"/>
        <v>0</v>
      </c>
      <c r="M226" s="17">
        <f t="shared" ref="M226:M277" si="52">D226+L226</f>
        <v>0</v>
      </c>
      <c r="N226" s="160"/>
    </row>
    <row r="227" spans="1:504" s="4" customFormat="1" ht="25.5" x14ac:dyDescent="0.25">
      <c r="A227" s="34" t="s">
        <v>45</v>
      </c>
      <c r="B227" s="177"/>
      <c r="C227" s="177"/>
      <c r="D227" s="203"/>
      <c r="E227" s="177"/>
      <c r="F227" s="17">
        <f t="shared" si="51"/>
        <v>0</v>
      </c>
      <c r="G227" s="17"/>
      <c r="H227" s="18"/>
      <c r="I227" s="18">
        <f t="shared" si="49"/>
        <v>0</v>
      </c>
      <c r="J227" s="17"/>
      <c r="K227" s="17"/>
      <c r="L227" s="17">
        <f t="shared" si="50"/>
        <v>0</v>
      </c>
      <c r="M227" s="17">
        <f t="shared" si="52"/>
        <v>0</v>
      </c>
      <c r="N227" s="160"/>
    </row>
    <row r="228" spans="1:504" s="4" customFormat="1" ht="51" x14ac:dyDescent="0.25">
      <c r="A228" s="31" t="s">
        <v>106</v>
      </c>
      <c r="B228" s="177"/>
      <c r="C228" s="177"/>
      <c r="D228" s="203"/>
      <c r="E228" s="177"/>
      <c r="F228" s="17">
        <f t="shared" si="51"/>
        <v>0</v>
      </c>
      <c r="G228" s="17"/>
      <c r="H228" s="18"/>
      <c r="I228" s="18">
        <f t="shared" si="49"/>
        <v>0</v>
      </c>
      <c r="J228" s="17"/>
      <c r="K228" s="17"/>
      <c r="L228" s="17">
        <f t="shared" si="50"/>
        <v>0</v>
      </c>
      <c r="M228" s="17">
        <f t="shared" si="52"/>
        <v>0</v>
      </c>
      <c r="N228" s="160"/>
    </row>
    <row r="229" spans="1:504" s="4" customFormat="1" ht="25.5" x14ac:dyDescent="0.25">
      <c r="A229" s="34" t="s">
        <v>45</v>
      </c>
      <c r="B229" s="177"/>
      <c r="C229" s="177"/>
      <c r="D229" s="203"/>
      <c r="E229" s="177"/>
      <c r="F229" s="17">
        <f t="shared" si="51"/>
        <v>0</v>
      </c>
      <c r="G229" s="17"/>
      <c r="H229" s="18"/>
      <c r="I229" s="18">
        <f t="shared" si="49"/>
        <v>0</v>
      </c>
      <c r="J229" s="17"/>
      <c r="K229" s="17"/>
      <c r="L229" s="17">
        <f t="shared" si="50"/>
        <v>0</v>
      </c>
      <c r="M229" s="17">
        <f t="shared" si="52"/>
        <v>0</v>
      </c>
      <c r="N229" s="160"/>
    </row>
    <row r="230" spans="1:504" s="4" customFormat="1" ht="80.25" customHeight="1" x14ac:dyDescent="0.25">
      <c r="A230" s="31" t="s">
        <v>107</v>
      </c>
      <c r="B230" s="177"/>
      <c r="C230" s="177"/>
      <c r="D230" s="203"/>
      <c r="E230" s="177"/>
      <c r="F230" s="17">
        <f t="shared" si="51"/>
        <v>0</v>
      </c>
      <c r="G230" s="17"/>
      <c r="H230" s="18"/>
      <c r="I230" s="18">
        <f t="shared" si="49"/>
        <v>0</v>
      </c>
      <c r="J230" s="17"/>
      <c r="K230" s="17"/>
      <c r="L230" s="17">
        <f t="shared" si="50"/>
        <v>0</v>
      </c>
      <c r="M230" s="17">
        <f t="shared" si="52"/>
        <v>0</v>
      </c>
      <c r="N230" s="160"/>
    </row>
    <row r="231" spans="1:504" s="4" customFormat="1" ht="25.5" x14ac:dyDescent="0.25">
      <c r="A231" s="34" t="s">
        <v>45</v>
      </c>
      <c r="B231" s="203"/>
      <c r="C231" s="177"/>
      <c r="D231" s="203"/>
      <c r="E231" s="203"/>
      <c r="F231" s="17">
        <f t="shared" si="51"/>
        <v>0</v>
      </c>
      <c r="G231" s="17"/>
      <c r="H231" s="18"/>
      <c r="I231" s="18">
        <f t="shared" si="49"/>
        <v>0</v>
      </c>
      <c r="J231" s="17"/>
      <c r="K231" s="17"/>
      <c r="L231" s="17">
        <f t="shared" si="50"/>
        <v>0</v>
      </c>
      <c r="M231" s="17">
        <f t="shared" si="52"/>
        <v>0</v>
      </c>
      <c r="N231" s="160"/>
      <c r="O231" s="41"/>
      <c r="P231" s="41"/>
      <c r="Q231" s="41"/>
    </row>
    <row r="232" spans="1:504" ht="25.5" x14ac:dyDescent="0.25">
      <c r="A232" s="31" t="s">
        <v>108</v>
      </c>
      <c r="B232" s="204">
        <v>701000</v>
      </c>
      <c r="C232" s="204">
        <v>759000</v>
      </c>
      <c r="D232" s="204">
        <v>759000</v>
      </c>
      <c r="E232" s="204">
        <v>632500</v>
      </c>
      <c r="F232" s="35">
        <f t="shared" si="51"/>
        <v>0</v>
      </c>
      <c r="G232" s="35"/>
      <c r="H232" s="18"/>
      <c r="I232" s="18">
        <f t="shared" si="49"/>
        <v>0</v>
      </c>
      <c r="J232" s="35"/>
      <c r="K232" s="35"/>
      <c r="L232" s="35">
        <f t="shared" si="50"/>
        <v>0</v>
      </c>
      <c r="M232" s="35">
        <f t="shared" si="52"/>
        <v>759000</v>
      </c>
      <c r="N232" s="160"/>
      <c r="O232" s="41"/>
      <c r="P232" s="41"/>
      <c r="Q232" s="41"/>
    </row>
    <row r="233" spans="1:504" ht="25.5" x14ac:dyDescent="0.25">
      <c r="A233" s="34" t="s">
        <v>45</v>
      </c>
      <c r="B233" s="204">
        <v>701000</v>
      </c>
      <c r="C233" s="204">
        <v>759000</v>
      </c>
      <c r="D233" s="204">
        <v>759000</v>
      </c>
      <c r="E233" s="217">
        <v>632500</v>
      </c>
      <c r="F233" s="35">
        <f t="shared" si="51"/>
        <v>0</v>
      </c>
      <c r="G233" s="35"/>
      <c r="H233" s="18"/>
      <c r="I233" s="18">
        <f t="shared" si="49"/>
        <v>0</v>
      </c>
      <c r="J233" s="35"/>
      <c r="K233" s="35"/>
      <c r="L233" s="35">
        <f t="shared" si="50"/>
        <v>0</v>
      </c>
      <c r="M233" s="35">
        <f t="shared" si="52"/>
        <v>759000</v>
      </c>
      <c r="N233" s="160"/>
      <c r="O233" s="41"/>
      <c r="P233" s="41"/>
      <c r="Q233" s="41"/>
    </row>
    <row r="234" spans="1:504" s="41" customFormat="1" ht="15" x14ac:dyDescent="0.25">
      <c r="A234" s="31" t="s">
        <v>109</v>
      </c>
      <c r="B234" s="203"/>
      <c r="C234" s="177"/>
      <c r="D234" s="203"/>
      <c r="E234" s="177"/>
      <c r="F234" s="17">
        <f t="shared" si="51"/>
        <v>0</v>
      </c>
      <c r="G234" s="17"/>
      <c r="H234" s="18"/>
      <c r="I234" s="18">
        <f t="shared" si="49"/>
        <v>0</v>
      </c>
      <c r="J234" s="17"/>
      <c r="K234" s="17"/>
      <c r="L234" s="17">
        <f t="shared" si="50"/>
        <v>0</v>
      </c>
      <c r="M234" s="17">
        <f t="shared" si="52"/>
        <v>0</v>
      </c>
      <c r="N234" s="160"/>
    </row>
    <row r="235" spans="1:504" s="41" customFormat="1" ht="25.5" x14ac:dyDescent="0.25">
      <c r="A235" s="34" t="s">
        <v>45</v>
      </c>
      <c r="B235" s="203"/>
      <c r="C235" s="177"/>
      <c r="D235" s="203"/>
      <c r="E235" s="177"/>
      <c r="F235" s="17">
        <f t="shared" si="51"/>
        <v>0</v>
      </c>
      <c r="G235" s="17"/>
      <c r="H235" s="18"/>
      <c r="I235" s="18">
        <f t="shared" si="49"/>
        <v>0</v>
      </c>
      <c r="J235" s="17"/>
      <c r="K235" s="17"/>
      <c r="L235" s="17">
        <f t="shared" si="50"/>
        <v>0</v>
      </c>
      <c r="M235" s="17">
        <f t="shared" si="52"/>
        <v>0</v>
      </c>
      <c r="N235" s="160"/>
    </row>
    <row r="236" spans="1:504" s="41" customFormat="1" ht="63.75" x14ac:dyDescent="0.25">
      <c r="A236" s="31" t="s">
        <v>110</v>
      </c>
      <c r="B236" s="203"/>
      <c r="C236" s="177"/>
      <c r="D236" s="203"/>
      <c r="E236" s="177"/>
      <c r="F236" s="17">
        <f t="shared" si="51"/>
        <v>0</v>
      </c>
      <c r="G236" s="17"/>
      <c r="H236" s="18"/>
      <c r="I236" s="18">
        <f t="shared" si="49"/>
        <v>0</v>
      </c>
      <c r="J236" s="17"/>
      <c r="K236" s="17"/>
      <c r="L236" s="17">
        <f t="shared" si="50"/>
        <v>0</v>
      </c>
      <c r="M236" s="17">
        <f t="shared" si="52"/>
        <v>0</v>
      </c>
      <c r="N236" s="160"/>
    </row>
    <row r="237" spans="1:504" s="41" customFormat="1" ht="51" x14ac:dyDescent="0.25">
      <c r="A237" s="31" t="s">
        <v>111</v>
      </c>
      <c r="B237" s="203"/>
      <c r="C237" s="177"/>
      <c r="D237" s="203"/>
      <c r="E237" s="177"/>
      <c r="F237" s="17">
        <f t="shared" si="51"/>
        <v>0</v>
      </c>
      <c r="G237" s="17"/>
      <c r="H237" s="18"/>
      <c r="I237" s="18">
        <f t="shared" ref="I237:I309" si="53">J237+K237</f>
        <v>0</v>
      </c>
      <c r="J237" s="17"/>
      <c r="K237" s="17"/>
      <c r="L237" s="17">
        <f t="shared" ref="L237:L309" si="54">I237+F237</f>
        <v>0</v>
      </c>
      <c r="M237" s="17">
        <f t="shared" si="52"/>
        <v>0</v>
      </c>
      <c r="N237" s="160"/>
    </row>
    <row r="238" spans="1:504" s="41" customFormat="1" ht="57.75" customHeight="1" x14ac:dyDescent="0.25">
      <c r="A238" s="31" t="s">
        <v>112</v>
      </c>
      <c r="B238" s="204">
        <v>1111260</v>
      </c>
      <c r="C238" s="204">
        <v>1110647</v>
      </c>
      <c r="D238" s="204">
        <v>1110647</v>
      </c>
      <c r="E238" s="204">
        <v>1110447</v>
      </c>
      <c r="F238" s="35">
        <f t="shared" si="51"/>
        <v>26244</v>
      </c>
      <c r="G238" s="35">
        <v>26244</v>
      </c>
      <c r="H238" s="18"/>
      <c r="I238" s="18">
        <f t="shared" si="53"/>
        <v>0</v>
      </c>
      <c r="J238" s="35"/>
      <c r="K238" s="35"/>
      <c r="L238" s="35">
        <f t="shared" si="54"/>
        <v>26244</v>
      </c>
      <c r="M238" s="35">
        <f t="shared" si="52"/>
        <v>1136891</v>
      </c>
      <c r="N238" s="156" t="s">
        <v>293</v>
      </c>
    </row>
    <row r="239" spans="1:504" s="41" customFormat="1" ht="27.6" customHeight="1" x14ac:dyDescent="0.25">
      <c r="A239" s="34" t="s">
        <v>45</v>
      </c>
      <c r="B239" s="204">
        <v>1111060</v>
      </c>
      <c r="C239" s="204">
        <v>1110647</v>
      </c>
      <c r="D239" s="204">
        <v>1110647</v>
      </c>
      <c r="E239" s="204">
        <v>1110447</v>
      </c>
      <c r="F239" s="35">
        <f t="shared" si="51"/>
        <v>26244</v>
      </c>
      <c r="G239" s="35">
        <v>26244</v>
      </c>
      <c r="H239" s="18"/>
      <c r="I239" s="18">
        <f t="shared" si="53"/>
        <v>0</v>
      </c>
      <c r="J239" s="35"/>
      <c r="K239" s="35"/>
      <c r="L239" s="35">
        <f t="shared" si="54"/>
        <v>26244</v>
      </c>
      <c r="M239" s="35">
        <f t="shared" si="52"/>
        <v>1136891</v>
      </c>
      <c r="N239" s="160"/>
    </row>
    <row r="240" spans="1:504" s="42" customFormat="1" ht="31.5" customHeight="1" x14ac:dyDescent="0.25">
      <c r="A240" s="31" t="s">
        <v>113</v>
      </c>
      <c r="B240" s="204"/>
      <c r="C240" s="180"/>
      <c r="D240" s="204"/>
      <c r="E240" s="180"/>
      <c r="F240" s="35">
        <f t="shared" si="51"/>
        <v>0</v>
      </c>
      <c r="G240" s="35"/>
      <c r="H240" s="18"/>
      <c r="I240" s="18">
        <f t="shared" si="53"/>
        <v>0</v>
      </c>
      <c r="J240" s="35"/>
      <c r="K240" s="35"/>
      <c r="L240" s="35">
        <f t="shared" si="54"/>
        <v>0</v>
      </c>
      <c r="M240" s="35">
        <f t="shared" si="52"/>
        <v>0</v>
      </c>
      <c r="N240" s="160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  <c r="CY240" s="41"/>
      <c r="CZ240" s="41"/>
      <c r="DA240" s="41"/>
      <c r="DB240" s="41"/>
      <c r="DC240" s="41"/>
      <c r="DD240" s="41"/>
      <c r="DE240" s="41"/>
      <c r="DF240" s="41"/>
      <c r="DG240" s="41"/>
      <c r="DH240" s="41"/>
      <c r="DI240" s="41"/>
      <c r="DJ240" s="41"/>
      <c r="DK240" s="41"/>
      <c r="DL240" s="41"/>
      <c r="DM240" s="41"/>
      <c r="DN240" s="41"/>
      <c r="DO240" s="41"/>
      <c r="DP240" s="41"/>
      <c r="DQ240" s="41"/>
      <c r="DR240" s="41"/>
      <c r="DS240" s="41"/>
      <c r="DT240" s="41"/>
      <c r="DU240" s="41"/>
      <c r="DV240" s="41"/>
      <c r="DW240" s="41"/>
      <c r="DX240" s="41"/>
      <c r="DY240" s="41"/>
      <c r="DZ240" s="41"/>
      <c r="EA240" s="41"/>
      <c r="EB240" s="41"/>
      <c r="EC240" s="41"/>
      <c r="ED240" s="41"/>
      <c r="EE240" s="41"/>
      <c r="EF240" s="41"/>
      <c r="EG240" s="41"/>
      <c r="EH240" s="41"/>
      <c r="EI240" s="41"/>
      <c r="EJ240" s="41"/>
      <c r="EK240" s="41"/>
      <c r="EL240" s="41"/>
      <c r="EM240" s="41"/>
      <c r="EN240" s="41"/>
      <c r="EO240" s="41"/>
      <c r="EP240" s="41"/>
      <c r="EQ240" s="41"/>
      <c r="ER240" s="41"/>
      <c r="ES240" s="41"/>
      <c r="ET240" s="41"/>
      <c r="EU240" s="41"/>
      <c r="EV240" s="41"/>
      <c r="EW240" s="41"/>
      <c r="EX240" s="41"/>
      <c r="EY240" s="41"/>
      <c r="EZ240" s="41"/>
      <c r="FA240" s="41"/>
      <c r="FB240" s="41"/>
      <c r="FC240" s="41"/>
      <c r="FD240" s="41"/>
      <c r="FE240" s="41"/>
      <c r="FF240" s="41"/>
      <c r="FG240" s="41"/>
      <c r="FH240" s="41"/>
      <c r="FI240" s="41"/>
      <c r="FJ240" s="41"/>
      <c r="FK240" s="41"/>
      <c r="FL240" s="41"/>
      <c r="FM240" s="41"/>
      <c r="FN240" s="41"/>
      <c r="FO240" s="41"/>
      <c r="FP240" s="41"/>
      <c r="FQ240" s="41"/>
      <c r="FR240" s="41"/>
      <c r="FS240" s="41"/>
      <c r="FT240" s="41"/>
      <c r="FU240" s="41"/>
      <c r="FV240" s="41"/>
      <c r="FW240" s="41"/>
      <c r="FX240" s="41"/>
      <c r="FY240" s="41"/>
      <c r="FZ240" s="41"/>
      <c r="GA240" s="41"/>
      <c r="GB240" s="41"/>
      <c r="GC240" s="41"/>
      <c r="GD240" s="41"/>
      <c r="GE240" s="41"/>
      <c r="GF240" s="41"/>
      <c r="GG240" s="41"/>
      <c r="GH240" s="41"/>
      <c r="GI240" s="41"/>
      <c r="GJ240" s="41"/>
      <c r="GK240" s="41"/>
      <c r="GL240" s="41"/>
      <c r="GM240" s="41"/>
      <c r="GN240" s="41"/>
      <c r="GO240" s="41"/>
      <c r="GP240" s="41"/>
      <c r="GQ240" s="41"/>
      <c r="GR240" s="41"/>
      <c r="GS240" s="41"/>
      <c r="GT240" s="41"/>
      <c r="GU240" s="41"/>
      <c r="GV240" s="41"/>
      <c r="GW240" s="41"/>
      <c r="GX240" s="41"/>
      <c r="GY240" s="41"/>
      <c r="GZ240" s="41"/>
      <c r="HA240" s="41"/>
      <c r="HB240" s="41"/>
      <c r="HC240" s="41"/>
      <c r="HD240" s="41"/>
      <c r="HE240" s="41"/>
      <c r="HF240" s="41"/>
      <c r="HG240" s="41"/>
      <c r="HH240" s="41"/>
      <c r="HI240" s="41"/>
      <c r="HJ240" s="41"/>
      <c r="HK240" s="41"/>
      <c r="HL240" s="41"/>
      <c r="HM240" s="41"/>
      <c r="HN240" s="41"/>
      <c r="HO240" s="41"/>
      <c r="HP240" s="41"/>
      <c r="HQ240" s="41"/>
      <c r="HR240" s="41"/>
      <c r="HS240" s="41"/>
      <c r="HT240" s="41"/>
      <c r="HU240" s="41"/>
      <c r="HV240" s="41"/>
      <c r="HW240" s="41"/>
      <c r="HX240" s="41"/>
      <c r="HY240" s="41"/>
      <c r="HZ240" s="41"/>
      <c r="IA240" s="41"/>
      <c r="IB240" s="41"/>
      <c r="IC240" s="41"/>
      <c r="ID240" s="41"/>
      <c r="IE240" s="41"/>
      <c r="IF240" s="41"/>
      <c r="IG240" s="41"/>
      <c r="IH240" s="41"/>
      <c r="II240" s="41"/>
      <c r="IJ240" s="41"/>
      <c r="IK240" s="41"/>
      <c r="IL240" s="41"/>
      <c r="IM240" s="41"/>
      <c r="IN240" s="41"/>
      <c r="IO240" s="41"/>
      <c r="IP240" s="41"/>
      <c r="IQ240" s="41"/>
      <c r="IR240" s="41"/>
      <c r="IS240" s="41"/>
      <c r="IT240" s="41"/>
      <c r="IU240" s="41"/>
      <c r="IV240" s="41"/>
      <c r="IW240" s="41"/>
      <c r="IX240" s="41"/>
      <c r="IY240" s="41"/>
      <c r="IZ240" s="41"/>
      <c r="JA240" s="41"/>
      <c r="JB240" s="41"/>
      <c r="JC240" s="41"/>
      <c r="JD240" s="41"/>
      <c r="JE240" s="41"/>
      <c r="JF240" s="41"/>
      <c r="JG240" s="41"/>
      <c r="JH240" s="41"/>
      <c r="JI240" s="41"/>
      <c r="JJ240" s="41"/>
      <c r="JK240" s="41"/>
      <c r="JL240" s="41"/>
      <c r="JM240" s="41"/>
      <c r="JN240" s="41"/>
      <c r="JO240" s="41"/>
      <c r="JP240" s="41"/>
      <c r="JQ240" s="41"/>
      <c r="JR240" s="41"/>
      <c r="JS240" s="41"/>
      <c r="JT240" s="41"/>
      <c r="JU240" s="41"/>
      <c r="JV240" s="41"/>
      <c r="JW240" s="41"/>
      <c r="JX240" s="41"/>
      <c r="JY240" s="41"/>
      <c r="JZ240" s="41"/>
      <c r="KA240" s="41"/>
      <c r="KB240" s="41"/>
      <c r="KC240" s="41"/>
      <c r="KD240" s="41"/>
      <c r="KE240" s="41"/>
      <c r="KF240" s="41"/>
      <c r="KG240" s="41"/>
      <c r="KH240" s="41"/>
      <c r="KI240" s="41"/>
      <c r="KJ240" s="41"/>
      <c r="KK240" s="41"/>
      <c r="KL240" s="41"/>
      <c r="KM240" s="41"/>
      <c r="KN240" s="41"/>
      <c r="KO240" s="41"/>
      <c r="KP240" s="41"/>
      <c r="KQ240" s="41"/>
      <c r="KR240" s="41"/>
      <c r="KS240" s="41"/>
      <c r="KT240" s="41"/>
      <c r="KU240" s="41"/>
      <c r="KV240" s="41"/>
      <c r="KW240" s="41"/>
      <c r="KX240" s="41"/>
      <c r="KY240" s="41"/>
      <c r="KZ240" s="41"/>
      <c r="LA240" s="41"/>
      <c r="LB240" s="41"/>
      <c r="LC240" s="41"/>
      <c r="LD240" s="41"/>
      <c r="LE240" s="41"/>
      <c r="LF240" s="41"/>
      <c r="LG240" s="41"/>
      <c r="LH240" s="41"/>
      <c r="LI240" s="41"/>
      <c r="LJ240" s="41"/>
      <c r="LK240" s="41"/>
      <c r="LL240" s="41"/>
      <c r="LM240" s="41"/>
      <c r="LN240" s="41"/>
      <c r="LO240" s="41"/>
      <c r="LP240" s="41"/>
      <c r="LQ240" s="41"/>
      <c r="LR240" s="41"/>
      <c r="LS240" s="41"/>
      <c r="LT240" s="41"/>
      <c r="LU240" s="41"/>
      <c r="LV240" s="41"/>
      <c r="LW240" s="41"/>
      <c r="LX240" s="41"/>
      <c r="LY240" s="41"/>
      <c r="LZ240" s="41"/>
      <c r="MA240" s="41"/>
      <c r="MB240" s="41"/>
      <c r="MC240" s="41"/>
      <c r="MD240" s="41"/>
      <c r="ME240" s="41"/>
      <c r="MF240" s="41"/>
      <c r="MG240" s="41"/>
      <c r="MH240" s="41"/>
      <c r="MI240" s="41"/>
      <c r="MJ240" s="41"/>
      <c r="MK240" s="41"/>
      <c r="ML240" s="41"/>
      <c r="MM240" s="41"/>
      <c r="MN240" s="41"/>
      <c r="MO240" s="41"/>
      <c r="MP240" s="41"/>
      <c r="MQ240" s="41"/>
      <c r="MR240" s="41"/>
      <c r="MS240" s="41"/>
      <c r="MT240" s="41"/>
      <c r="MU240" s="41"/>
      <c r="MV240" s="41"/>
      <c r="MW240" s="41"/>
      <c r="MX240" s="41"/>
      <c r="MY240" s="41"/>
      <c r="MZ240" s="41"/>
      <c r="NA240" s="41"/>
      <c r="NB240" s="41"/>
      <c r="NC240" s="41"/>
      <c r="ND240" s="41"/>
      <c r="NE240" s="41"/>
      <c r="NF240" s="41"/>
      <c r="NG240" s="41"/>
      <c r="NH240" s="41"/>
      <c r="NI240" s="41"/>
      <c r="NJ240" s="41"/>
      <c r="NK240" s="41"/>
      <c r="NL240" s="41"/>
      <c r="NM240" s="41"/>
      <c r="NN240" s="41"/>
      <c r="NO240" s="41"/>
      <c r="NP240" s="41"/>
      <c r="NQ240" s="41"/>
      <c r="NR240" s="41"/>
      <c r="NS240" s="41"/>
      <c r="NT240" s="41"/>
      <c r="NU240" s="41"/>
      <c r="NV240" s="41"/>
      <c r="NW240" s="41"/>
      <c r="NX240" s="41"/>
      <c r="NY240" s="41"/>
      <c r="NZ240" s="41"/>
      <c r="OA240" s="41"/>
      <c r="OB240" s="41"/>
      <c r="OC240" s="41"/>
      <c r="OD240" s="41"/>
      <c r="OE240" s="41"/>
      <c r="OF240" s="41"/>
      <c r="OG240" s="41"/>
      <c r="OH240" s="41"/>
      <c r="OI240" s="41"/>
      <c r="OJ240" s="41"/>
      <c r="OK240" s="41"/>
      <c r="OL240" s="41"/>
      <c r="OM240" s="41"/>
      <c r="ON240" s="41"/>
      <c r="OO240" s="41"/>
      <c r="OP240" s="41"/>
      <c r="OQ240" s="41"/>
      <c r="OR240" s="41"/>
      <c r="OS240" s="41"/>
      <c r="OT240" s="41"/>
      <c r="OU240" s="41"/>
      <c r="OV240" s="41"/>
      <c r="OW240" s="41"/>
      <c r="OX240" s="41"/>
      <c r="OY240" s="41"/>
      <c r="OZ240" s="41"/>
      <c r="PA240" s="41"/>
      <c r="PB240" s="41"/>
      <c r="PC240" s="41"/>
      <c r="PD240" s="41"/>
      <c r="PE240" s="41"/>
      <c r="PF240" s="41"/>
      <c r="PG240" s="41"/>
      <c r="PH240" s="41"/>
      <c r="PI240" s="41"/>
      <c r="PJ240" s="41"/>
      <c r="PK240" s="41"/>
      <c r="PL240" s="41"/>
      <c r="PM240" s="41"/>
      <c r="PN240" s="41"/>
      <c r="PO240" s="41"/>
      <c r="PP240" s="41"/>
      <c r="PQ240" s="41"/>
      <c r="PR240" s="41"/>
      <c r="PS240" s="41"/>
      <c r="PT240" s="41"/>
      <c r="PU240" s="41"/>
      <c r="PV240" s="41"/>
      <c r="PW240" s="41"/>
      <c r="PX240" s="41"/>
      <c r="PY240" s="41"/>
      <c r="PZ240" s="41"/>
      <c r="QA240" s="41"/>
      <c r="QB240" s="41"/>
      <c r="QC240" s="41"/>
      <c r="QD240" s="41"/>
      <c r="QE240" s="41"/>
      <c r="QF240" s="41"/>
      <c r="QG240" s="41"/>
      <c r="QH240" s="41"/>
      <c r="QI240" s="41"/>
      <c r="QJ240" s="41"/>
      <c r="QK240" s="41"/>
      <c r="QL240" s="41"/>
      <c r="QM240" s="41"/>
      <c r="QN240" s="41"/>
      <c r="QO240" s="41"/>
      <c r="QP240" s="41"/>
      <c r="QQ240" s="41"/>
      <c r="QR240" s="41"/>
      <c r="QS240" s="41"/>
      <c r="QT240" s="41"/>
      <c r="QU240" s="41"/>
      <c r="QV240" s="41"/>
      <c r="QW240" s="41"/>
      <c r="QX240" s="41"/>
      <c r="QY240" s="41"/>
      <c r="QZ240" s="41"/>
      <c r="RA240" s="41"/>
      <c r="RB240" s="41"/>
      <c r="RC240" s="41"/>
      <c r="RD240" s="41"/>
      <c r="RE240" s="41"/>
      <c r="RF240" s="41"/>
      <c r="RG240" s="41"/>
      <c r="RH240" s="41"/>
      <c r="RI240" s="41"/>
      <c r="RJ240" s="41"/>
      <c r="RK240" s="41"/>
      <c r="RL240" s="41"/>
      <c r="RM240" s="41"/>
      <c r="RN240" s="41"/>
      <c r="RO240" s="41"/>
      <c r="RP240" s="41"/>
      <c r="RQ240" s="41"/>
      <c r="RR240" s="41"/>
      <c r="RS240" s="41"/>
      <c r="RT240" s="41"/>
      <c r="RU240" s="41"/>
      <c r="RV240" s="41"/>
      <c r="RW240" s="41"/>
      <c r="RX240" s="41"/>
      <c r="RY240" s="41"/>
      <c r="RZ240" s="41"/>
      <c r="SA240" s="41"/>
      <c r="SB240" s="41"/>
      <c r="SC240" s="41"/>
      <c r="SD240" s="41"/>
      <c r="SE240" s="41"/>
      <c r="SF240" s="41"/>
      <c r="SG240" s="41"/>
      <c r="SH240" s="41"/>
      <c r="SI240" s="41"/>
      <c r="SJ240" s="41"/>
    </row>
    <row r="241" spans="1:504" s="42" customFormat="1" ht="30" customHeight="1" x14ac:dyDescent="0.25">
      <c r="A241" s="34" t="s">
        <v>45</v>
      </c>
      <c r="B241" s="177"/>
      <c r="C241" s="177"/>
      <c r="D241" s="217"/>
      <c r="E241" s="184"/>
      <c r="F241" s="17">
        <f t="shared" si="51"/>
        <v>0</v>
      </c>
      <c r="G241" s="17"/>
      <c r="H241" s="18"/>
      <c r="I241" s="18">
        <f t="shared" si="53"/>
        <v>0</v>
      </c>
      <c r="J241" s="17"/>
      <c r="K241" s="17"/>
      <c r="L241" s="17">
        <f t="shared" si="54"/>
        <v>0</v>
      </c>
      <c r="M241" s="17">
        <f t="shared" si="52"/>
        <v>0</v>
      </c>
      <c r="N241" s="160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1"/>
      <c r="GX241" s="41"/>
      <c r="GY241" s="41"/>
      <c r="GZ241" s="41"/>
      <c r="HA241" s="41"/>
      <c r="HB241" s="41"/>
      <c r="HC241" s="41"/>
      <c r="HD241" s="41"/>
      <c r="HE241" s="41"/>
      <c r="HF241" s="41"/>
      <c r="HG241" s="41"/>
      <c r="HH241" s="41"/>
      <c r="HI241" s="41"/>
      <c r="HJ241" s="41"/>
      <c r="HK241" s="41"/>
      <c r="HL241" s="41"/>
      <c r="HM241" s="41"/>
      <c r="HN241" s="41"/>
      <c r="HO241" s="41"/>
      <c r="HP241" s="41"/>
      <c r="HQ241" s="41"/>
      <c r="HR241" s="41"/>
      <c r="HS241" s="41"/>
      <c r="HT241" s="41"/>
      <c r="HU241" s="41"/>
      <c r="HV241" s="41"/>
      <c r="HW241" s="41"/>
      <c r="HX241" s="41"/>
      <c r="HY241" s="41"/>
      <c r="HZ241" s="41"/>
      <c r="IA241" s="41"/>
      <c r="IB241" s="41"/>
      <c r="IC241" s="41"/>
      <c r="ID241" s="41"/>
      <c r="IE241" s="41"/>
      <c r="IF241" s="41"/>
      <c r="IG241" s="41"/>
      <c r="IH241" s="41"/>
      <c r="II241" s="41"/>
      <c r="IJ241" s="41"/>
      <c r="IK241" s="41"/>
      <c r="IL241" s="41"/>
      <c r="IM241" s="41"/>
      <c r="IN241" s="41"/>
      <c r="IO241" s="41"/>
      <c r="IP241" s="41"/>
      <c r="IQ241" s="41"/>
      <c r="IR241" s="41"/>
      <c r="IS241" s="41"/>
      <c r="IT241" s="41"/>
      <c r="IU241" s="41"/>
      <c r="IV241" s="41"/>
      <c r="IW241" s="41"/>
      <c r="IX241" s="41"/>
      <c r="IY241" s="41"/>
      <c r="IZ241" s="41"/>
      <c r="JA241" s="41"/>
      <c r="JB241" s="41"/>
      <c r="JC241" s="41"/>
      <c r="JD241" s="41"/>
      <c r="JE241" s="41"/>
      <c r="JF241" s="41"/>
      <c r="JG241" s="41"/>
      <c r="JH241" s="41"/>
      <c r="JI241" s="41"/>
      <c r="JJ241" s="41"/>
      <c r="JK241" s="41"/>
      <c r="JL241" s="41"/>
      <c r="JM241" s="41"/>
      <c r="JN241" s="41"/>
      <c r="JO241" s="41"/>
      <c r="JP241" s="41"/>
      <c r="JQ241" s="41"/>
      <c r="JR241" s="41"/>
      <c r="JS241" s="41"/>
      <c r="JT241" s="41"/>
      <c r="JU241" s="41"/>
      <c r="JV241" s="41"/>
      <c r="JW241" s="41"/>
      <c r="JX241" s="41"/>
      <c r="JY241" s="41"/>
      <c r="JZ241" s="41"/>
      <c r="KA241" s="41"/>
      <c r="KB241" s="41"/>
      <c r="KC241" s="41"/>
      <c r="KD241" s="41"/>
      <c r="KE241" s="41"/>
      <c r="KF241" s="41"/>
      <c r="KG241" s="41"/>
      <c r="KH241" s="41"/>
      <c r="KI241" s="41"/>
      <c r="KJ241" s="41"/>
      <c r="KK241" s="41"/>
      <c r="KL241" s="41"/>
      <c r="KM241" s="41"/>
      <c r="KN241" s="41"/>
      <c r="KO241" s="41"/>
      <c r="KP241" s="41"/>
      <c r="KQ241" s="41"/>
      <c r="KR241" s="41"/>
      <c r="KS241" s="41"/>
      <c r="KT241" s="41"/>
      <c r="KU241" s="41"/>
      <c r="KV241" s="41"/>
      <c r="KW241" s="41"/>
      <c r="KX241" s="41"/>
      <c r="KY241" s="41"/>
      <c r="KZ241" s="41"/>
      <c r="LA241" s="41"/>
      <c r="LB241" s="41"/>
      <c r="LC241" s="41"/>
      <c r="LD241" s="41"/>
      <c r="LE241" s="41"/>
      <c r="LF241" s="41"/>
      <c r="LG241" s="41"/>
      <c r="LH241" s="41"/>
      <c r="LI241" s="41"/>
      <c r="LJ241" s="41"/>
      <c r="LK241" s="41"/>
      <c r="LL241" s="41"/>
      <c r="LM241" s="41"/>
      <c r="LN241" s="41"/>
      <c r="LO241" s="41"/>
      <c r="LP241" s="41"/>
      <c r="LQ241" s="41"/>
      <c r="LR241" s="41"/>
      <c r="LS241" s="41"/>
      <c r="LT241" s="41"/>
      <c r="LU241" s="41"/>
      <c r="LV241" s="41"/>
      <c r="LW241" s="41"/>
      <c r="LX241" s="41"/>
      <c r="LY241" s="41"/>
      <c r="LZ241" s="41"/>
      <c r="MA241" s="41"/>
      <c r="MB241" s="41"/>
      <c r="MC241" s="41"/>
      <c r="MD241" s="41"/>
      <c r="ME241" s="41"/>
      <c r="MF241" s="41"/>
      <c r="MG241" s="41"/>
      <c r="MH241" s="41"/>
      <c r="MI241" s="41"/>
      <c r="MJ241" s="41"/>
      <c r="MK241" s="41"/>
      <c r="ML241" s="41"/>
      <c r="MM241" s="41"/>
      <c r="MN241" s="41"/>
      <c r="MO241" s="41"/>
      <c r="MP241" s="41"/>
      <c r="MQ241" s="41"/>
      <c r="MR241" s="41"/>
      <c r="MS241" s="41"/>
      <c r="MT241" s="41"/>
      <c r="MU241" s="41"/>
      <c r="MV241" s="41"/>
      <c r="MW241" s="41"/>
      <c r="MX241" s="41"/>
      <c r="MY241" s="41"/>
      <c r="MZ241" s="41"/>
      <c r="NA241" s="41"/>
      <c r="NB241" s="41"/>
      <c r="NC241" s="41"/>
      <c r="ND241" s="41"/>
      <c r="NE241" s="41"/>
      <c r="NF241" s="41"/>
      <c r="NG241" s="41"/>
      <c r="NH241" s="41"/>
      <c r="NI241" s="41"/>
      <c r="NJ241" s="41"/>
      <c r="NK241" s="41"/>
      <c r="NL241" s="41"/>
      <c r="NM241" s="41"/>
      <c r="NN241" s="41"/>
      <c r="NO241" s="41"/>
      <c r="NP241" s="41"/>
      <c r="NQ241" s="41"/>
      <c r="NR241" s="41"/>
      <c r="NS241" s="41"/>
      <c r="NT241" s="41"/>
      <c r="NU241" s="41"/>
      <c r="NV241" s="41"/>
      <c r="NW241" s="41"/>
      <c r="NX241" s="41"/>
      <c r="NY241" s="41"/>
      <c r="NZ241" s="41"/>
      <c r="OA241" s="41"/>
      <c r="OB241" s="41"/>
      <c r="OC241" s="41"/>
      <c r="OD241" s="41"/>
      <c r="OE241" s="41"/>
      <c r="OF241" s="41"/>
      <c r="OG241" s="41"/>
      <c r="OH241" s="41"/>
      <c r="OI241" s="41"/>
      <c r="OJ241" s="41"/>
      <c r="OK241" s="41"/>
      <c r="OL241" s="41"/>
      <c r="OM241" s="41"/>
      <c r="ON241" s="41"/>
      <c r="OO241" s="41"/>
      <c r="OP241" s="41"/>
      <c r="OQ241" s="41"/>
      <c r="OR241" s="41"/>
      <c r="OS241" s="41"/>
      <c r="OT241" s="41"/>
      <c r="OU241" s="41"/>
      <c r="OV241" s="41"/>
      <c r="OW241" s="41"/>
      <c r="OX241" s="41"/>
      <c r="OY241" s="41"/>
      <c r="OZ241" s="41"/>
      <c r="PA241" s="41"/>
      <c r="PB241" s="41"/>
      <c r="PC241" s="41"/>
      <c r="PD241" s="41"/>
      <c r="PE241" s="41"/>
      <c r="PF241" s="41"/>
      <c r="PG241" s="41"/>
      <c r="PH241" s="41"/>
      <c r="PI241" s="41"/>
      <c r="PJ241" s="41"/>
      <c r="PK241" s="41"/>
      <c r="PL241" s="41"/>
      <c r="PM241" s="41"/>
      <c r="PN241" s="41"/>
      <c r="PO241" s="41"/>
      <c r="PP241" s="41"/>
      <c r="PQ241" s="41"/>
      <c r="PR241" s="41"/>
      <c r="PS241" s="41"/>
      <c r="PT241" s="41"/>
      <c r="PU241" s="41"/>
      <c r="PV241" s="41"/>
      <c r="PW241" s="41"/>
      <c r="PX241" s="41"/>
      <c r="PY241" s="41"/>
      <c r="PZ241" s="41"/>
      <c r="QA241" s="41"/>
      <c r="QB241" s="41"/>
      <c r="QC241" s="41"/>
      <c r="QD241" s="41"/>
      <c r="QE241" s="41"/>
      <c r="QF241" s="41"/>
      <c r="QG241" s="41"/>
      <c r="QH241" s="41"/>
      <c r="QI241" s="41"/>
      <c r="QJ241" s="41"/>
      <c r="QK241" s="41"/>
      <c r="QL241" s="41"/>
      <c r="QM241" s="41"/>
      <c r="QN241" s="41"/>
      <c r="QO241" s="41"/>
      <c r="QP241" s="41"/>
      <c r="QQ241" s="41"/>
      <c r="QR241" s="41"/>
      <c r="QS241" s="41"/>
      <c r="QT241" s="41"/>
      <c r="QU241" s="41"/>
      <c r="QV241" s="41"/>
      <c r="QW241" s="41"/>
      <c r="QX241" s="41"/>
      <c r="QY241" s="41"/>
      <c r="QZ241" s="41"/>
      <c r="RA241" s="41"/>
      <c r="RB241" s="41"/>
      <c r="RC241" s="41"/>
      <c r="RD241" s="41"/>
      <c r="RE241" s="41"/>
      <c r="RF241" s="41"/>
      <c r="RG241" s="41"/>
      <c r="RH241" s="41"/>
      <c r="RI241" s="41"/>
      <c r="RJ241" s="41"/>
      <c r="RK241" s="41"/>
      <c r="RL241" s="41"/>
      <c r="RM241" s="41"/>
      <c r="RN241" s="41"/>
      <c r="RO241" s="41"/>
      <c r="RP241" s="41"/>
      <c r="RQ241" s="41"/>
      <c r="RR241" s="41"/>
      <c r="RS241" s="41"/>
      <c r="RT241" s="41"/>
      <c r="RU241" s="41"/>
      <c r="RV241" s="41"/>
      <c r="RW241" s="41"/>
      <c r="RX241" s="41"/>
      <c r="RY241" s="41"/>
      <c r="RZ241" s="41"/>
      <c r="SA241" s="41"/>
      <c r="SB241" s="41"/>
      <c r="SC241" s="41"/>
      <c r="SD241" s="41"/>
      <c r="SE241" s="41"/>
      <c r="SF241" s="41"/>
      <c r="SG241" s="41"/>
      <c r="SH241" s="41"/>
      <c r="SI241" s="41"/>
      <c r="SJ241" s="41"/>
    </row>
    <row r="242" spans="1:504" s="42" customFormat="1" ht="85.5" customHeight="1" x14ac:dyDescent="0.25">
      <c r="A242" s="53" t="s">
        <v>114</v>
      </c>
      <c r="B242" s="54">
        <f>B244+B251+B258+B264</f>
        <v>170510206.86000001</v>
      </c>
      <c r="C242" s="54">
        <f>C244+C251+C258+C264</f>
        <v>166130616.03</v>
      </c>
      <c r="D242" s="54">
        <f>D244+D251+D258+D264</f>
        <v>170085700.87</v>
      </c>
      <c r="E242" s="54">
        <f>E244+E251+E258+E264</f>
        <v>135354035.57999998</v>
      </c>
      <c r="F242" s="54">
        <f t="shared" si="51"/>
        <v>13150607.84</v>
      </c>
      <c r="G242" s="54">
        <f t="shared" ref="G242:K242" si="55">G244+G251+G258+G264</f>
        <v>13133756.6</v>
      </c>
      <c r="H242" s="54">
        <f t="shared" si="55"/>
        <v>16851.240000000002</v>
      </c>
      <c r="I242" s="54">
        <f t="shared" si="53"/>
        <v>-30819</v>
      </c>
      <c r="J242" s="54">
        <f>J244+J251+J258+J264</f>
        <v>-30819</v>
      </c>
      <c r="K242" s="54">
        <f t="shared" si="55"/>
        <v>0</v>
      </c>
      <c r="L242" s="54">
        <f>I242+F242</f>
        <v>13119788.84</v>
      </c>
      <c r="M242" s="54">
        <f t="shared" si="52"/>
        <v>183205489.71000001</v>
      </c>
      <c r="N242" s="122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  <c r="HH242" s="41"/>
      <c r="HI242" s="41"/>
      <c r="HJ242" s="41"/>
      <c r="HK242" s="41"/>
      <c r="HL242" s="41"/>
      <c r="HM242" s="41"/>
      <c r="HN242" s="41"/>
      <c r="HO242" s="41"/>
      <c r="HP242" s="41"/>
      <c r="HQ242" s="41"/>
      <c r="HR242" s="41"/>
      <c r="HS242" s="41"/>
      <c r="HT242" s="41"/>
      <c r="HU242" s="41"/>
      <c r="HV242" s="41"/>
      <c r="HW242" s="41"/>
      <c r="HX242" s="41"/>
      <c r="HY242" s="41"/>
      <c r="HZ242" s="41"/>
      <c r="IA242" s="41"/>
      <c r="IB242" s="41"/>
      <c r="IC242" s="41"/>
      <c r="ID242" s="41"/>
      <c r="IE242" s="41"/>
      <c r="IF242" s="41"/>
      <c r="IG242" s="41"/>
      <c r="IH242" s="41"/>
      <c r="II242" s="41"/>
      <c r="IJ242" s="41"/>
      <c r="IK242" s="41"/>
      <c r="IL242" s="41"/>
      <c r="IM242" s="41"/>
      <c r="IN242" s="41"/>
      <c r="IO242" s="41"/>
      <c r="IP242" s="41"/>
      <c r="IQ242" s="41"/>
      <c r="IR242" s="41"/>
      <c r="IS242" s="41"/>
      <c r="IT242" s="41"/>
      <c r="IU242" s="41"/>
      <c r="IV242" s="41"/>
      <c r="IW242" s="41"/>
      <c r="IX242" s="41"/>
      <c r="IY242" s="41"/>
      <c r="IZ242" s="41"/>
      <c r="JA242" s="41"/>
      <c r="JB242" s="41"/>
      <c r="JC242" s="41"/>
      <c r="JD242" s="41"/>
      <c r="JE242" s="41"/>
      <c r="JF242" s="41"/>
      <c r="JG242" s="41"/>
      <c r="JH242" s="41"/>
      <c r="JI242" s="41"/>
      <c r="JJ242" s="41"/>
      <c r="JK242" s="41"/>
      <c r="JL242" s="41"/>
      <c r="JM242" s="41"/>
      <c r="JN242" s="41"/>
      <c r="JO242" s="41"/>
      <c r="JP242" s="41"/>
      <c r="JQ242" s="41"/>
      <c r="JR242" s="41"/>
      <c r="JS242" s="41"/>
      <c r="JT242" s="41"/>
      <c r="JU242" s="41"/>
      <c r="JV242" s="41"/>
      <c r="JW242" s="41"/>
      <c r="JX242" s="41"/>
      <c r="JY242" s="41"/>
      <c r="JZ242" s="41"/>
      <c r="KA242" s="41"/>
      <c r="KB242" s="41"/>
      <c r="KC242" s="41"/>
      <c r="KD242" s="41"/>
      <c r="KE242" s="41"/>
      <c r="KF242" s="41"/>
      <c r="KG242" s="41"/>
      <c r="KH242" s="41"/>
      <c r="KI242" s="41"/>
      <c r="KJ242" s="41"/>
      <c r="KK242" s="41"/>
      <c r="KL242" s="41"/>
      <c r="KM242" s="41"/>
      <c r="KN242" s="41"/>
      <c r="KO242" s="41"/>
      <c r="KP242" s="41"/>
      <c r="KQ242" s="41"/>
      <c r="KR242" s="41"/>
      <c r="KS242" s="41"/>
      <c r="KT242" s="41"/>
      <c r="KU242" s="41"/>
      <c r="KV242" s="41"/>
      <c r="KW242" s="41"/>
      <c r="KX242" s="41"/>
      <c r="KY242" s="41"/>
      <c r="KZ242" s="41"/>
      <c r="LA242" s="41"/>
      <c r="LB242" s="41"/>
      <c r="LC242" s="41"/>
      <c r="LD242" s="41"/>
      <c r="LE242" s="41"/>
      <c r="LF242" s="41"/>
      <c r="LG242" s="41"/>
      <c r="LH242" s="41"/>
      <c r="LI242" s="41"/>
      <c r="LJ242" s="41"/>
      <c r="LK242" s="41"/>
      <c r="LL242" s="41"/>
      <c r="LM242" s="41"/>
      <c r="LN242" s="41"/>
      <c r="LO242" s="41"/>
      <c r="LP242" s="41"/>
      <c r="LQ242" s="41"/>
      <c r="LR242" s="41"/>
      <c r="LS242" s="41"/>
      <c r="LT242" s="41"/>
      <c r="LU242" s="41"/>
      <c r="LV242" s="41"/>
      <c r="LW242" s="41"/>
      <c r="LX242" s="41"/>
      <c r="LY242" s="41"/>
      <c r="LZ242" s="41"/>
      <c r="MA242" s="41"/>
      <c r="MB242" s="41"/>
      <c r="MC242" s="41"/>
      <c r="MD242" s="41"/>
      <c r="ME242" s="41"/>
      <c r="MF242" s="41"/>
      <c r="MG242" s="41"/>
      <c r="MH242" s="41"/>
      <c r="MI242" s="41"/>
      <c r="MJ242" s="41"/>
      <c r="MK242" s="41"/>
      <c r="ML242" s="41"/>
      <c r="MM242" s="41"/>
      <c r="MN242" s="41"/>
      <c r="MO242" s="41"/>
      <c r="MP242" s="41"/>
      <c r="MQ242" s="41"/>
      <c r="MR242" s="41"/>
      <c r="MS242" s="41"/>
      <c r="MT242" s="41"/>
      <c r="MU242" s="41"/>
      <c r="MV242" s="41"/>
      <c r="MW242" s="41"/>
      <c r="MX242" s="41"/>
      <c r="MY242" s="41"/>
      <c r="MZ242" s="41"/>
      <c r="NA242" s="41"/>
      <c r="NB242" s="41"/>
      <c r="NC242" s="41"/>
      <c r="ND242" s="41"/>
      <c r="NE242" s="41"/>
      <c r="NF242" s="41"/>
      <c r="NG242" s="41"/>
      <c r="NH242" s="41"/>
      <c r="NI242" s="41"/>
      <c r="NJ242" s="41"/>
      <c r="NK242" s="41"/>
      <c r="NL242" s="41"/>
      <c r="NM242" s="41"/>
      <c r="NN242" s="41"/>
      <c r="NO242" s="41"/>
      <c r="NP242" s="41"/>
      <c r="NQ242" s="41"/>
      <c r="NR242" s="41"/>
      <c r="NS242" s="41"/>
      <c r="NT242" s="41"/>
      <c r="NU242" s="41"/>
      <c r="NV242" s="41"/>
      <c r="NW242" s="41"/>
      <c r="NX242" s="41"/>
      <c r="NY242" s="41"/>
      <c r="NZ242" s="41"/>
      <c r="OA242" s="41"/>
      <c r="OB242" s="41"/>
      <c r="OC242" s="41"/>
      <c r="OD242" s="41"/>
      <c r="OE242" s="41"/>
      <c r="OF242" s="41"/>
      <c r="OG242" s="41"/>
      <c r="OH242" s="41"/>
      <c r="OI242" s="41"/>
      <c r="OJ242" s="41"/>
      <c r="OK242" s="41"/>
      <c r="OL242" s="41"/>
      <c r="OM242" s="41"/>
      <c r="ON242" s="41"/>
      <c r="OO242" s="41"/>
      <c r="OP242" s="41"/>
      <c r="OQ242" s="41"/>
      <c r="OR242" s="41"/>
      <c r="OS242" s="41"/>
      <c r="OT242" s="41"/>
      <c r="OU242" s="41"/>
      <c r="OV242" s="41"/>
      <c r="OW242" s="41"/>
      <c r="OX242" s="41"/>
      <c r="OY242" s="41"/>
      <c r="OZ242" s="41"/>
      <c r="PA242" s="41"/>
      <c r="PB242" s="41"/>
      <c r="PC242" s="41"/>
      <c r="PD242" s="41"/>
      <c r="PE242" s="41"/>
      <c r="PF242" s="41"/>
      <c r="PG242" s="41"/>
      <c r="PH242" s="41"/>
      <c r="PI242" s="41"/>
      <c r="PJ242" s="41"/>
      <c r="PK242" s="41"/>
      <c r="PL242" s="41"/>
      <c r="PM242" s="41"/>
      <c r="PN242" s="41"/>
      <c r="PO242" s="41"/>
      <c r="PP242" s="41"/>
      <c r="PQ242" s="41"/>
      <c r="PR242" s="41"/>
      <c r="PS242" s="41"/>
      <c r="PT242" s="41"/>
      <c r="PU242" s="41"/>
      <c r="PV242" s="41"/>
      <c r="PW242" s="41"/>
      <c r="PX242" s="41"/>
      <c r="PY242" s="41"/>
      <c r="PZ242" s="41"/>
      <c r="QA242" s="41"/>
      <c r="QB242" s="41"/>
      <c r="QC242" s="41"/>
      <c r="QD242" s="41"/>
      <c r="QE242" s="41"/>
      <c r="QF242" s="41"/>
      <c r="QG242" s="41"/>
      <c r="QH242" s="41"/>
      <c r="QI242" s="41"/>
      <c r="QJ242" s="41"/>
      <c r="QK242" s="41"/>
      <c r="QL242" s="41"/>
      <c r="QM242" s="41"/>
      <c r="QN242" s="41"/>
      <c r="QO242" s="41"/>
      <c r="QP242" s="41"/>
      <c r="QQ242" s="41"/>
      <c r="QR242" s="41"/>
      <c r="QS242" s="41"/>
      <c r="QT242" s="41"/>
      <c r="QU242" s="41"/>
      <c r="QV242" s="41"/>
      <c r="QW242" s="41"/>
      <c r="QX242" s="41"/>
      <c r="QY242" s="41"/>
      <c r="QZ242" s="41"/>
      <c r="RA242" s="41"/>
      <c r="RB242" s="41"/>
      <c r="RC242" s="41"/>
      <c r="RD242" s="41"/>
      <c r="RE242" s="41"/>
      <c r="RF242" s="41"/>
      <c r="RG242" s="41"/>
      <c r="RH242" s="41"/>
      <c r="RI242" s="41"/>
      <c r="RJ242" s="41"/>
      <c r="RK242" s="41"/>
      <c r="RL242" s="41"/>
      <c r="RM242" s="41"/>
      <c r="RN242" s="41"/>
      <c r="RO242" s="41"/>
      <c r="RP242" s="41"/>
      <c r="RQ242" s="41"/>
      <c r="RR242" s="41"/>
      <c r="RS242" s="41"/>
      <c r="RT242" s="41"/>
      <c r="RU242" s="41"/>
      <c r="RV242" s="41"/>
      <c r="RW242" s="41"/>
      <c r="RX242" s="41"/>
      <c r="RY242" s="41"/>
      <c r="RZ242" s="41"/>
      <c r="SA242" s="41"/>
      <c r="SB242" s="41"/>
      <c r="SC242" s="41"/>
      <c r="SD242" s="41"/>
      <c r="SE242" s="41"/>
      <c r="SF242" s="41"/>
      <c r="SG242" s="41"/>
      <c r="SH242" s="41"/>
      <c r="SI242" s="41"/>
      <c r="SJ242" s="41"/>
    </row>
    <row r="243" spans="1:504" s="42" customFormat="1" ht="15" x14ac:dyDescent="0.25">
      <c r="A243" s="55" t="s">
        <v>115</v>
      </c>
      <c r="B243" s="177"/>
      <c r="C243" s="177"/>
      <c r="D243" s="203"/>
      <c r="E243" s="177"/>
      <c r="F243" s="17">
        <f t="shared" si="51"/>
        <v>0</v>
      </c>
      <c r="G243" s="17"/>
      <c r="H243" s="18"/>
      <c r="I243" s="18">
        <f t="shared" si="53"/>
        <v>0</v>
      </c>
      <c r="J243" s="17"/>
      <c r="K243" s="17"/>
      <c r="L243" s="17">
        <f t="shared" si="54"/>
        <v>0</v>
      </c>
      <c r="M243" s="17">
        <f t="shared" si="52"/>
        <v>0</v>
      </c>
      <c r="N243" s="160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1"/>
      <c r="EA243" s="41"/>
      <c r="EB243" s="41"/>
      <c r="EC243" s="41"/>
      <c r="ED243" s="41"/>
      <c r="EE243" s="41"/>
      <c r="EF243" s="41"/>
      <c r="EG243" s="41"/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41"/>
      <c r="FC243" s="41"/>
      <c r="FD243" s="41"/>
      <c r="FE243" s="41"/>
      <c r="FF243" s="41"/>
      <c r="FG243" s="41"/>
      <c r="FH243" s="41"/>
      <c r="FI243" s="41"/>
      <c r="FJ243" s="41"/>
      <c r="FK243" s="41"/>
      <c r="FL243" s="41"/>
      <c r="FM243" s="41"/>
      <c r="FN243" s="41"/>
      <c r="FO243" s="41"/>
      <c r="FP243" s="41"/>
      <c r="FQ243" s="41"/>
      <c r="FR243" s="41"/>
      <c r="FS243" s="41"/>
      <c r="FT243" s="41"/>
      <c r="FU243" s="41"/>
      <c r="FV243" s="41"/>
      <c r="FW243" s="41"/>
      <c r="FX243" s="41"/>
      <c r="FY243" s="41"/>
      <c r="FZ243" s="41"/>
      <c r="GA243" s="41"/>
      <c r="GB243" s="41"/>
      <c r="GC243" s="41"/>
      <c r="GD243" s="41"/>
      <c r="GE243" s="41"/>
      <c r="GF243" s="41"/>
      <c r="GG243" s="41"/>
      <c r="GH243" s="41"/>
      <c r="GI243" s="41"/>
      <c r="GJ243" s="41"/>
      <c r="GK243" s="41"/>
      <c r="GL243" s="41"/>
      <c r="GM243" s="41"/>
      <c r="GN243" s="41"/>
      <c r="GO243" s="41"/>
      <c r="GP243" s="41"/>
      <c r="GQ243" s="41"/>
      <c r="GR243" s="41"/>
      <c r="GS243" s="41"/>
      <c r="GT243" s="41"/>
      <c r="GU243" s="41"/>
      <c r="GV243" s="41"/>
      <c r="GW243" s="41"/>
      <c r="GX243" s="41"/>
      <c r="GY243" s="41"/>
      <c r="GZ243" s="41"/>
      <c r="HA243" s="41"/>
      <c r="HB243" s="41"/>
      <c r="HC243" s="41"/>
      <c r="HD243" s="41"/>
      <c r="HE243" s="41"/>
      <c r="HF243" s="41"/>
      <c r="HG243" s="41"/>
      <c r="HH243" s="41"/>
      <c r="HI243" s="41"/>
      <c r="HJ243" s="41"/>
      <c r="HK243" s="41"/>
      <c r="HL243" s="41"/>
      <c r="HM243" s="41"/>
      <c r="HN243" s="41"/>
      <c r="HO243" s="41"/>
      <c r="HP243" s="41"/>
      <c r="HQ243" s="41"/>
      <c r="HR243" s="41"/>
      <c r="HS243" s="41"/>
      <c r="HT243" s="41"/>
      <c r="HU243" s="41"/>
      <c r="HV243" s="41"/>
      <c r="HW243" s="41"/>
      <c r="HX243" s="41"/>
      <c r="HY243" s="41"/>
      <c r="HZ243" s="41"/>
      <c r="IA243" s="41"/>
      <c r="IB243" s="41"/>
      <c r="IC243" s="41"/>
      <c r="ID243" s="41"/>
      <c r="IE243" s="41"/>
      <c r="IF243" s="41"/>
      <c r="IG243" s="41"/>
      <c r="IH243" s="41"/>
      <c r="II243" s="41"/>
      <c r="IJ243" s="41"/>
      <c r="IK243" s="41"/>
      <c r="IL243" s="41"/>
      <c r="IM243" s="41"/>
      <c r="IN243" s="41"/>
      <c r="IO243" s="41"/>
      <c r="IP243" s="41"/>
      <c r="IQ243" s="41"/>
      <c r="IR243" s="41"/>
      <c r="IS243" s="41"/>
      <c r="IT243" s="41"/>
      <c r="IU243" s="41"/>
      <c r="IV243" s="41"/>
      <c r="IW243" s="41"/>
      <c r="IX243" s="41"/>
      <c r="IY243" s="41"/>
      <c r="IZ243" s="41"/>
      <c r="JA243" s="41"/>
      <c r="JB243" s="41"/>
      <c r="JC243" s="41"/>
      <c r="JD243" s="41"/>
      <c r="JE243" s="41"/>
      <c r="JF243" s="41"/>
      <c r="JG243" s="41"/>
      <c r="JH243" s="41"/>
      <c r="JI243" s="41"/>
      <c r="JJ243" s="41"/>
      <c r="JK243" s="41"/>
      <c r="JL243" s="41"/>
      <c r="JM243" s="41"/>
      <c r="JN243" s="41"/>
      <c r="JO243" s="41"/>
      <c r="JP243" s="41"/>
      <c r="JQ243" s="41"/>
      <c r="JR243" s="41"/>
      <c r="JS243" s="41"/>
      <c r="JT243" s="41"/>
      <c r="JU243" s="41"/>
      <c r="JV243" s="41"/>
      <c r="JW243" s="41"/>
      <c r="JX243" s="41"/>
      <c r="JY243" s="41"/>
      <c r="JZ243" s="41"/>
      <c r="KA243" s="41"/>
      <c r="KB243" s="41"/>
      <c r="KC243" s="41"/>
      <c r="KD243" s="41"/>
      <c r="KE243" s="41"/>
      <c r="KF243" s="41"/>
      <c r="KG243" s="41"/>
      <c r="KH243" s="41"/>
      <c r="KI243" s="41"/>
      <c r="KJ243" s="41"/>
      <c r="KK243" s="41"/>
      <c r="KL243" s="41"/>
      <c r="KM243" s="41"/>
      <c r="KN243" s="41"/>
      <c r="KO243" s="41"/>
      <c r="KP243" s="41"/>
      <c r="KQ243" s="41"/>
      <c r="KR243" s="41"/>
      <c r="KS243" s="41"/>
      <c r="KT243" s="41"/>
      <c r="KU243" s="41"/>
      <c r="KV243" s="41"/>
      <c r="KW243" s="41"/>
      <c r="KX243" s="41"/>
      <c r="KY243" s="41"/>
      <c r="KZ243" s="41"/>
      <c r="LA243" s="41"/>
      <c r="LB243" s="41"/>
      <c r="LC243" s="41"/>
      <c r="LD243" s="41"/>
      <c r="LE243" s="41"/>
      <c r="LF243" s="41"/>
      <c r="LG243" s="41"/>
      <c r="LH243" s="41"/>
      <c r="LI243" s="41"/>
      <c r="LJ243" s="41"/>
      <c r="LK243" s="41"/>
      <c r="LL243" s="41"/>
      <c r="LM243" s="41"/>
      <c r="LN243" s="41"/>
      <c r="LO243" s="41"/>
      <c r="LP243" s="41"/>
      <c r="LQ243" s="41"/>
      <c r="LR243" s="41"/>
      <c r="LS243" s="41"/>
      <c r="LT243" s="41"/>
      <c r="LU243" s="41"/>
      <c r="LV243" s="41"/>
      <c r="LW243" s="41"/>
      <c r="LX243" s="41"/>
      <c r="LY243" s="41"/>
      <c r="LZ243" s="41"/>
      <c r="MA243" s="41"/>
      <c r="MB243" s="41"/>
      <c r="MC243" s="41"/>
      <c r="MD243" s="41"/>
      <c r="ME243" s="41"/>
      <c r="MF243" s="41"/>
      <c r="MG243" s="41"/>
      <c r="MH243" s="41"/>
      <c r="MI243" s="41"/>
      <c r="MJ243" s="41"/>
      <c r="MK243" s="41"/>
      <c r="ML243" s="41"/>
      <c r="MM243" s="41"/>
      <c r="MN243" s="41"/>
      <c r="MO243" s="41"/>
      <c r="MP243" s="41"/>
      <c r="MQ243" s="41"/>
      <c r="MR243" s="41"/>
      <c r="MS243" s="41"/>
      <c r="MT243" s="41"/>
      <c r="MU243" s="41"/>
      <c r="MV243" s="41"/>
      <c r="MW243" s="41"/>
      <c r="MX243" s="41"/>
      <c r="MY243" s="41"/>
      <c r="MZ243" s="41"/>
      <c r="NA243" s="41"/>
      <c r="NB243" s="41"/>
      <c r="NC243" s="41"/>
      <c r="ND243" s="41"/>
      <c r="NE243" s="41"/>
      <c r="NF243" s="41"/>
      <c r="NG243" s="41"/>
      <c r="NH243" s="41"/>
      <c r="NI243" s="41"/>
      <c r="NJ243" s="41"/>
      <c r="NK243" s="41"/>
      <c r="NL243" s="41"/>
      <c r="NM243" s="41"/>
      <c r="NN243" s="41"/>
      <c r="NO243" s="41"/>
      <c r="NP243" s="41"/>
      <c r="NQ243" s="41"/>
      <c r="NR243" s="41"/>
      <c r="NS243" s="41"/>
      <c r="NT243" s="41"/>
      <c r="NU243" s="41"/>
      <c r="NV243" s="41"/>
      <c r="NW243" s="41"/>
      <c r="NX243" s="41"/>
      <c r="NY243" s="41"/>
      <c r="NZ243" s="41"/>
      <c r="OA243" s="41"/>
      <c r="OB243" s="41"/>
      <c r="OC243" s="41"/>
      <c r="OD243" s="41"/>
      <c r="OE243" s="41"/>
      <c r="OF243" s="41"/>
      <c r="OG243" s="41"/>
      <c r="OH243" s="41"/>
      <c r="OI243" s="41"/>
      <c r="OJ243" s="41"/>
      <c r="OK243" s="41"/>
      <c r="OL243" s="41"/>
      <c r="OM243" s="41"/>
      <c r="ON243" s="41"/>
      <c r="OO243" s="41"/>
      <c r="OP243" s="41"/>
      <c r="OQ243" s="41"/>
      <c r="OR243" s="41"/>
      <c r="OS243" s="41"/>
      <c r="OT243" s="41"/>
      <c r="OU243" s="41"/>
      <c r="OV243" s="41"/>
      <c r="OW243" s="41"/>
      <c r="OX243" s="41"/>
      <c r="OY243" s="41"/>
      <c r="OZ243" s="41"/>
      <c r="PA243" s="41"/>
      <c r="PB243" s="41"/>
      <c r="PC243" s="41"/>
      <c r="PD243" s="41"/>
      <c r="PE243" s="41"/>
      <c r="PF243" s="41"/>
      <c r="PG243" s="41"/>
      <c r="PH243" s="41"/>
      <c r="PI243" s="41"/>
      <c r="PJ243" s="41"/>
      <c r="PK243" s="41"/>
      <c r="PL243" s="41"/>
      <c r="PM243" s="41"/>
      <c r="PN243" s="41"/>
      <c r="PO243" s="41"/>
      <c r="PP243" s="41"/>
      <c r="PQ243" s="41"/>
      <c r="PR243" s="41"/>
      <c r="PS243" s="41"/>
      <c r="PT243" s="41"/>
      <c r="PU243" s="41"/>
      <c r="PV243" s="41"/>
      <c r="PW243" s="41"/>
      <c r="PX243" s="41"/>
      <c r="PY243" s="41"/>
      <c r="PZ243" s="41"/>
      <c r="QA243" s="41"/>
      <c r="QB243" s="41"/>
      <c r="QC243" s="41"/>
      <c r="QD243" s="41"/>
      <c r="QE243" s="41"/>
      <c r="QF243" s="41"/>
      <c r="QG243" s="41"/>
      <c r="QH243" s="41"/>
      <c r="QI243" s="41"/>
      <c r="QJ243" s="41"/>
      <c r="QK243" s="41"/>
      <c r="QL243" s="41"/>
      <c r="QM243" s="41"/>
      <c r="QN243" s="41"/>
      <c r="QO243" s="41"/>
      <c r="QP243" s="41"/>
      <c r="QQ243" s="41"/>
      <c r="QR243" s="41"/>
      <c r="QS243" s="41"/>
      <c r="QT243" s="41"/>
      <c r="QU243" s="41"/>
      <c r="QV243" s="41"/>
      <c r="QW243" s="41"/>
      <c r="QX243" s="41"/>
      <c r="QY243" s="41"/>
      <c r="QZ243" s="41"/>
      <c r="RA243" s="41"/>
      <c r="RB243" s="41"/>
      <c r="RC243" s="41"/>
      <c r="RD243" s="41"/>
      <c r="RE243" s="41"/>
      <c r="RF243" s="41"/>
      <c r="RG243" s="41"/>
      <c r="RH243" s="41"/>
      <c r="RI243" s="41"/>
      <c r="RJ243" s="41"/>
      <c r="RK243" s="41"/>
      <c r="RL243" s="41"/>
      <c r="RM243" s="41"/>
      <c r="RN243" s="41"/>
      <c r="RO243" s="41"/>
      <c r="RP243" s="41"/>
      <c r="RQ243" s="41"/>
      <c r="RR243" s="41"/>
      <c r="RS243" s="41"/>
      <c r="RT243" s="41"/>
      <c r="RU243" s="41"/>
      <c r="RV243" s="41"/>
      <c r="RW243" s="41"/>
      <c r="RX243" s="41"/>
      <c r="RY243" s="41"/>
      <c r="RZ243" s="41"/>
      <c r="SA243" s="41"/>
      <c r="SB243" s="41"/>
      <c r="SC243" s="41"/>
      <c r="SD243" s="41"/>
      <c r="SE243" s="41"/>
      <c r="SF243" s="41"/>
      <c r="SG243" s="41"/>
      <c r="SH243" s="41"/>
      <c r="SI243" s="41"/>
      <c r="SJ243" s="41"/>
    </row>
    <row r="244" spans="1:504" s="41" customFormat="1" ht="121.5" customHeight="1" x14ac:dyDescent="0.25">
      <c r="A244" s="56" t="s">
        <v>116</v>
      </c>
      <c r="B244" s="57">
        <v>24874243.699999999</v>
      </c>
      <c r="C244" s="57">
        <v>25393891.030000001</v>
      </c>
      <c r="D244" s="57">
        <v>25776726.030000001</v>
      </c>
      <c r="E244" s="57">
        <v>21206759.550000001</v>
      </c>
      <c r="F244" s="57">
        <f t="shared" si="51"/>
        <v>2271549.2400000002</v>
      </c>
      <c r="G244" s="247">
        <f>1884698+370000</f>
        <v>2254698</v>
      </c>
      <c r="H244" s="157">
        <v>16851.240000000002</v>
      </c>
      <c r="I244" s="18">
        <f t="shared" si="53"/>
        <v>-2800</v>
      </c>
      <c r="J244" s="57">
        <v>-2800</v>
      </c>
      <c r="K244" s="57"/>
      <c r="L244" s="57">
        <f>I244+F244</f>
        <v>2268749.2400000002</v>
      </c>
      <c r="M244" s="57">
        <f t="shared" si="52"/>
        <v>28045475.270000003</v>
      </c>
      <c r="N244" s="156" t="s">
        <v>310</v>
      </c>
      <c r="O244" s="4"/>
      <c r="P244" s="4"/>
      <c r="Q244" s="4"/>
    </row>
    <row r="245" spans="1:504" s="41" customFormat="1" ht="52.5" customHeight="1" x14ac:dyDescent="0.25">
      <c r="A245" s="29" t="s">
        <v>117</v>
      </c>
      <c r="B245" s="220">
        <v>15675270</v>
      </c>
      <c r="C245" s="220">
        <v>16134667</v>
      </c>
      <c r="D245" s="220">
        <v>16134667</v>
      </c>
      <c r="E245" s="220">
        <v>13002425.359999999</v>
      </c>
      <c r="F245" s="58">
        <f t="shared" si="51"/>
        <v>1447541</v>
      </c>
      <c r="G245" s="58">
        <v>1447541</v>
      </c>
      <c r="H245" s="139"/>
      <c r="I245" s="134">
        <f t="shared" si="53"/>
        <v>0</v>
      </c>
      <c r="J245" s="58"/>
      <c r="K245" s="58"/>
      <c r="L245" s="58">
        <f t="shared" si="54"/>
        <v>1447541</v>
      </c>
      <c r="M245" s="58">
        <f t="shared" si="52"/>
        <v>17582208</v>
      </c>
      <c r="N245" s="175" t="s">
        <v>281</v>
      </c>
      <c r="O245" s="4"/>
      <c r="P245" s="4"/>
      <c r="Q245" s="4"/>
    </row>
    <row r="246" spans="1:504" s="41" customFormat="1" ht="38.25" x14ac:dyDescent="0.25">
      <c r="A246" s="59" t="s">
        <v>118</v>
      </c>
      <c r="B246" s="221">
        <v>4636336</v>
      </c>
      <c r="C246" s="221">
        <v>4793847</v>
      </c>
      <c r="D246" s="221">
        <v>4793847</v>
      </c>
      <c r="E246" s="221">
        <v>3692824</v>
      </c>
      <c r="F246" s="59">
        <f t="shared" si="51"/>
        <v>437157</v>
      </c>
      <c r="G246" s="59">
        <v>437157</v>
      </c>
      <c r="H246" s="59"/>
      <c r="I246" s="59">
        <f t="shared" si="53"/>
        <v>0</v>
      </c>
      <c r="J246" s="59"/>
      <c r="K246" s="59"/>
      <c r="L246" s="59">
        <f t="shared" si="54"/>
        <v>437157</v>
      </c>
      <c r="M246" s="59">
        <f t="shared" si="52"/>
        <v>5231004</v>
      </c>
      <c r="N246" s="243" t="s">
        <v>282</v>
      </c>
      <c r="O246" s="4"/>
      <c r="P246" s="4"/>
      <c r="Q246" s="4"/>
    </row>
    <row r="247" spans="1:504" s="4" customFormat="1" ht="15" x14ac:dyDescent="0.25">
      <c r="A247" s="60" t="s">
        <v>72</v>
      </c>
      <c r="B247" s="222">
        <v>1978725.78</v>
      </c>
      <c r="C247" s="222">
        <v>2836412</v>
      </c>
      <c r="D247" s="222">
        <v>2836412</v>
      </c>
      <c r="E247" s="222">
        <v>2363421.4300000002</v>
      </c>
      <c r="F247" s="61">
        <f t="shared" si="51"/>
        <v>0</v>
      </c>
      <c r="G247" s="61"/>
      <c r="H247" s="140"/>
      <c r="I247" s="138">
        <f t="shared" si="53"/>
        <v>0</v>
      </c>
      <c r="J247" s="61"/>
      <c r="K247" s="61"/>
      <c r="L247" s="61">
        <f t="shared" si="54"/>
        <v>0</v>
      </c>
      <c r="M247" s="61">
        <f t="shared" si="52"/>
        <v>2836412</v>
      </c>
      <c r="N247" s="163"/>
    </row>
    <row r="248" spans="1:504" s="4" customFormat="1" ht="15" x14ac:dyDescent="0.25">
      <c r="A248" s="62" t="s">
        <v>119</v>
      </c>
      <c r="B248" s="223">
        <v>230629.52</v>
      </c>
      <c r="C248" s="223">
        <v>350000</v>
      </c>
      <c r="D248" s="223">
        <v>350000</v>
      </c>
      <c r="E248" s="223">
        <v>313541.36</v>
      </c>
      <c r="F248" s="63">
        <f t="shared" si="51"/>
        <v>0</v>
      </c>
      <c r="G248" s="63"/>
      <c r="H248" s="141"/>
      <c r="I248" s="142">
        <f t="shared" si="53"/>
        <v>0</v>
      </c>
      <c r="J248" s="63"/>
      <c r="K248" s="63"/>
      <c r="L248" s="63">
        <f t="shared" si="54"/>
        <v>0</v>
      </c>
      <c r="M248" s="63">
        <f t="shared" si="52"/>
        <v>350000</v>
      </c>
      <c r="N248" s="166"/>
    </row>
    <row r="249" spans="1:504" s="4" customFormat="1" ht="36.75" customHeight="1" x14ac:dyDescent="0.25">
      <c r="A249" s="64" t="s">
        <v>120</v>
      </c>
      <c r="B249" s="210">
        <v>675393.68</v>
      </c>
      <c r="C249" s="210">
        <v>669652</v>
      </c>
      <c r="D249" s="210">
        <v>708265</v>
      </c>
      <c r="E249" s="210">
        <v>708264.06</v>
      </c>
      <c r="F249" s="65">
        <f t="shared" si="51"/>
        <v>0</v>
      </c>
      <c r="G249" s="65"/>
      <c r="H249" s="143"/>
      <c r="I249" s="144">
        <f t="shared" si="53"/>
        <v>0</v>
      </c>
      <c r="J249" s="65"/>
      <c r="K249" s="65"/>
      <c r="L249" s="65">
        <f t="shared" si="54"/>
        <v>0</v>
      </c>
      <c r="M249" s="65">
        <f t="shared" si="52"/>
        <v>708265</v>
      </c>
      <c r="N249" s="250"/>
    </row>
    <row r="250" spans="1:504" s="4" customFormat="1" ht="25.5" x14ac:dyDescent="0.25">
      <c r="A250" s="34" t="s">
        <v>45</v>
      </c>
      <c r="B250" s="203">
        <v>20639735</v>
      </c>
      <c r="C250" s="203">
        <v>20763514</v>
      </c>
      <c r="D250" s="203">
        <v>20763514</v>
      </c>
      <c r="E250" s="203">
        <v>16695249.359999999</v>
      </c>
      <c r="F250" s="17">
        <f t="shared" si="51"/>
        <v>1884698</v>
      </c>
      <c r="G250" s="17">
        <v>1884698</v>
      </c>
      <c r="H250" s="18"/>
      <c r="I250" s="18">
        <f t="shared" si="53"/>
        <v>-2800</v>
      </c>
      <c r="J250" s="17">
        <v>-2800</v>
      </c>
      <c r="K250" s="17"/>
      <c r="L250" s="17">
        <f t="shared" si="54"/>
        <v>1881898</v>
      </c>
      <c r="M250" s="17">
        <f t="shared" si="52"/>
        <v>22645412</v>
      </c>
      <c r="N250" s="160"/>
    </row>
    <row r="251" spans="1:504" s="4" customFormat="1" ht="136.5" customHeight="1" x14ac:dyDescent="0.25">
      <c r="A251" s="56" t="s">
        <v>121</v>
      </c>
      <c r="B251" s="57">
        <v>104572931.75</v>
      </c>
      <c r="C251" s="57">
        <v>98015507</v>
      </c>
      <c r="D251" s="57">
        <v>100011063.17</v>
      </c>
      <c r="E251" s="57">
        <v>81409998.159999996</v>
      </c>
      <c r="F251" s="57">
        <f t="shared" si="51"/>
        <v>9795739.5999999996</v>
      </c>
      <c r="G251" s="247">
        <f>8936669+729600.6+129470</f>
        <v>9795739.5999999996</v>
      </c>
      <c r="H251" s="18"/>
      <c r="I251" s="18">
        <f t="shared" si="53"/>
        <v>-10019</v>
      </c>
      <c r="J251" s="57">
        <v>-10019</v>
      </c>
      <c r="K251" s="57"/>
      <c r="L251" s="57">
        <f t="shared" si="54"/>
        <v>9785720.5999999996</v>
      </c>
      <c r="M251" s="57">
        <f t="shared" si="52"/>
        <v>109796783.77</v>
      </c>
      <c r="N251" s="156" t="s">
        <v>315</v>
      </c>
      <c r="O251" s="231"/>
    </row>
    <row r="252" spans="1:504" s="4" customFormat="1" ht="72" customHeight="1" x14ac:dyDescent="0.25">
      <c r="A252" s="29" t="s">
        <v>117</v>
      </c>
      <c r="B252" s="220">
        <v>65997578.75</v>
      </c>
      <c r="C252" s="220">
        <v>61984088</v>
      </c>
      <c r="D252" s="220">
        <v>61984088</v>
      </c>
      <c r="E252" s="220">
        <v>50601712.130000003</v>
      </c>
      <c r="F252" s="58">
        <f t="shared" si="51"/>
        <v>6863801</v>
      </c>
      <c r="G252" s="58">
        <v>6863801</v>
      </c>
      <c r="H252" s="139"/>
      <c r="I252" s="134">
        <f t="shared" si="53"/>
        <v>0</v>
      </c>
      <c r="J252" s="58"/>
      <c r="K252" s="58"/>
      <c r="L252" s="58">
        <f t="shared" si="54"/>
        <v>6863801</v>
      </c>
      <c r="M252" s="58">
        <f t="shared" si="52"/>
        <v>68847889</v>
      </c>
      <c r="N252" s="175" t="s">
        <v>283</v>
      </c>
    </row>
    <row r="253" spans="1:504" s="41" customFormat="1" ht="42" customHeight="1" x14ac:dyDescent="0.25">
      <c r="A253" s="59" t="s">
        <v>118</v>
      </c>
      <c r="B253" s="221">
        <v>19668243.329999998</v>
      </c>
      <c r="C253" s="221">
        <v>18483595</v>
      </c>
      <c r="D253" s="221">
        <v>18483595</v>
      </c>
      <c r="E253" s="221">
        <v>14397037</v>
      </c>
      <c r="F253" s="59">
        <f t="shared" si="51"/>
        <v>2072868</v>
      </c>
      <c r="G253" s="59">
        <v>2072868</v>
      </c>
      <c r="H253" s="59"/>
      <c r="I253" s="59">
        <f t="shared" si="53"/>
        <v>0</v>
      </c>
      <c r="J253" s="59"/>
      <c r="K253" s="59"/>
      <c r="L253" s="59">
        <f t="shared" si="54"/>
        <v>2072868</v>
      </c>
      <c r="M253" s="59">
        <f t="shared" si="52"/>
        <v>20556463</v>
      </c>
      <c r="N253" s="243" t="s">
        <v>284</v>
      </c>
      <c r="O253" s="4"/>
      <c r="P253" s="4"/>
      <c r="Q253" s="4"/>
    </row>
    <row r="254" spans="1:504" s="4" customFormat="1" ht="15" x14ac:dyDescent="0.25">
      <c r="A254" s="60" t="s">
        <v>72</v>
      </c>
      <c r="B254" s="222">
        <v>6929554.5199999996</v>
      </c>
      <c r="C254" s="222">
        <v>9017868</v>
      </c>
      <c r="D254" s="222">
        <v>9017868</v>
      </c>
      <c r="E254" s="222">
        <v>7586538.4500000002</v>
      </c>
      <c r="F254" s="61">
        <f t="shared" si="51"/>
        <v>0</v>
      </c>
      <c r="G254" s="61"/>
      <c r="H254" s="140"/>
      <c r="I254" s="138">
        <f t="shared" si="53"/>
        <v>0</v>
      </c>
      <c r="J254" s="61"/>
      <c r="K254" s="61"/>
      <c r="L254" s="61">
        <f t="shared" si="54"/>
        <v>0</v>
      </c>
      <c r="M254" s="61">
        <f t="shared" si="52"/>
        <v>9017868</v>
      </c>
      <c r="N254" s="163"/>
    </row>
    <row r="255" spans="1:504" s="4" customFormat="1" ht="75.75" customHeight="1" x14ac:dyDescent="0.25">
      <c r="A255" s="62" t="s">
        <v>119</v>
      </c>
      <c r="B255" s="223">
        <v>1609836.73</v>
      </c>
      <c r="C255" s="223">
        <v>1955017</v>
      </c>
      <c r="D255" s="223">
        <v>1350482.29</v>
      </c>
      <c r="E255" s="223">
        <v>900737.74</v>
      </c>
      <c r="F255" s="63">
        <f t="shared" si="51"/>
        <v>0</v>
      </c>
      <c r="G255" s="63"/>
      <c r="H255" s="141"/>
      <c r="I255" s="142">
        <f t="shared" si="53"/>
        <v>0</v>
      </c>
      <c r="J255" s="63"/>
      <c r="K255" s="63"/>
      <c r="L255" s="63">
        <f t="shared" si="54"/>
        <v>0</v>
      </c>
      <c r="M255" s="63">
        <f t="shared" si="52"/>
        <v>1350482.29</v>
      </c>
      <c r="N255" s="242"/>
    </row>
    <row r="256" spans="1:504" s="4" customFormat="1" ht="30" customHeight="1" x14ac:dyDescent="0.25">
      <c r="A256" s="64" t="s">
        <v>120</v>
      </c>
      <c r="B256" s="210">
        <v>3342370.02</v>
      </c>
      <c r="C256" s="210">
        <v>3440424</v>
      </c>
      <c r="D256" s="210">
        <v>3663162.78</v>
      </c>
      <c r="E256" s="210">
        <v>3663162.78</v>
      </c>
      <c r="F256" s="65">
        <f t="shared" si="51"/>
        <v>0</v>
      </c>
      <c r="G256" s="65"/>
      <c r="H256" s="143"/>
      <c r="I256" s="144">
        <f t="shared" si="53"/>
        <v>0</v>
      </c>
      <c r="J256" s="144"/>
      <c r="K256" s="65"/>
      <c r="L256" s="65">
        <f t="shared" si="54"/>
        <v>0</v>
      </c>
      <c r="M256" s="65">
        <f t="shared" si="52"/>
        <v>3663162.78</v>
      </c>
      <c r="N256" s="251"/>
    </row>
    <row r="257" spans="1:17" s="4" customFormat="1" ht="25.5" x14ac:dyDescent="0.25">
      <c r="A257" s="34" t="s">
        <v>45</v>
      </c>
      <c r="B257" s="203">
        <v>86275235.629999995</v>
      </c>
      <c r="C257" s="203">
        <v>79880470</v>
      </c>
      <c r="D257" s="203">
        <v>79880470</v>
      </c>
      <c r="E257" s="203">
        <v>64998749.130000003</v>
      </c>
      <c r="F257" s="17">
        <f t="shared" si="51"/>
        <v>8936669</v>
      </c>
      <c r="G257" s="17">
        <v>8936669</v>
      </c>
      <c r="H257" s="18"/>
      <c r="I257" s="18">
        <f t="shared" si="53"/>
        <v>0</v>
      </c>
      <c r="J257" s="17"/>
      <c r="K257" s="17"/>
      <c r="L257" s="17">
        <f t="shared" si="54"/>
        <v>8936669</v>
      </c>
      <c r="M257" s="17">
        <f t="shared" si="52"/>
        <v>88817139</v>
      </c>
      <c r="N257" s="160"/>
    </row>
    <row r="258" spans="1:17" s="4" customFormat="1" ht="66.75" customHeight="1" x14ac:dyDescent="0.25">
      <c r="A258" s="56" t="s">
        <v>122</v>
      </c>
      <c r="B258" s="211">
        <v>22374681.850000001</v>
      </c>
      <c r="C258" s="57">
        <v>23733614</v>
      </c>
      <c r="D258" s="57">
        <v>24512708.050000001</v>
      </c>
      <c r="E258" s="57">
        <v>17339948.48</v>
      </c>
      <c r="F258" s="57">
        <f t="shared" si="51"/>
        <v>418567</v>
      </c>
      <c r="G258" s="57">
        <v>418567</v>
      </c>
      <c r="H258" s="18"/>
      <c r="I258" s="18">
        <f t="shared" si="53"/>
        <v>-18000</v>
      </c>
      <c r="J258" s="18">
        <v>-18000</v>
      </c>
      <c r="K258" s="18"/>
      <c r="L258" s="57">
        <f t="shared" si="54"/>
        <v>400567</v>
      </c>
      <c r="M258" s="57">
        <f t="shared" si="52"/>
        <v>24913275.050000001</v>
      </c>
      <c r="N258" s="156" t="s">
        <v>285</v>
      </c>
      <c r="O258" s="232"/>
    </row>
    <row r="259" spans="1:17" s="4" customFormat="1" ht="45" customHeight="1" x14ac:dyDescent="0.25">
      <c r="A259" s="29" t="s">
        <v>117</v>
      </c>
      <c r="B259" s="30">
        <v>14997701.130000001</v>
      </c>
      <c r="C259" s="209">
        <v>16293633</v>
      </c>
      <c r="D259" s="209">
        <v>16293633</v>
      </c>
      <c r="E259" s="209">
        <v>11770641.449999999</v>
      </c>
      <c r="F259" s="30">
        <f t="shared" si="51"/>
        <v>321480</v>
      </c>
      <c r="G259" s="30">
        <v>321480</v>
      </c>
      <c r="H259" s="134"/>
      <c r="I259" s="134">
        <f t="shared" si="53"/>
        <v>0</v>
      </c>
      <c r="J259" s="30"/>
      <c r="K259" s="30"/>
      <c r="L259" s="30">
        <f t="shared" si="54"/>
        <v>321480</v>
      </c>
      <c r="M259" s="30">
        <f t="shared" si="52"/>
        <v>16615113</v>
      </c>
      <c r="N259" s="175" t="s">
        <v>286</v>
      </c>
    </row>
    <row r="260" spans="1:17" s="41" customFormat="1" ht="46.5" customHeight="1" x14ac:dyDescent="0.25">
      <c r="A260" s="59" t="s">
        <v>118</v>
      </c>
      <c r="B260" s="212">
        <v>4454064.96</v>
      </c>
      <c r="C260" s="221">
        <v>4920678</v>
      </c>
      <c r="D260" s="221">
        <v>4920678</v>
      </c>
      <c r="E260" s="221">
        <v>1761852.92</v>
      </c>
      <c r="F260" s="59">
        <f t="shared" si="51"/>
        <v>97087</v>
      </c>
      <c r="G260" s="59">
        <v>97087</v>
      </c>
      <c r="H260" s="59"/>
      <c r="I260" s="59">
        <f t="shared" si="53"/>
        <v>0</v>
      </c>
      <c r="J260" s="59"/>
      <c r="K260" s="59"/>
      <c r="L260" s="59">
        <f t="shared" si="54"/>
        <v>97087</v>
      </c>
      <c r="M260" s="59">
        <f t="shared" si="52"/>
        <v>5017765</v>
      </c>
      <c r="N260" s="243" t="s">
        <v>287</v>
      </c>
      <c r="O260" s="4"/>
      <c r="P260" s="4"/>
      <c r="Q260" s="4"/>
    </row>
    <row r="261" spans="1:17" s="4" customFormat="1" ht="15" x14ac:dyDescent="0.25">
      <c r="A261" s="60" t="s">
        <v>72</v>
      </c>
      <c r="B261" s="48">
        <v>1615939.01</v>
      </c>
      <c r="C261" s="207">
        <v>1513604</v>
      </c>
      <c r="D261" s="207">
        <v>1513604</v>
      </c>
      <c r="E261" s="207">
        <v>985203.42</v>
      </c>
      <c r="F261" s="48">
        <f t="shared" si="51"/>
        <v>0</v>
      </c>
      <c r="G261" s="48"/>
      <c r="H261" s="138"/>
      <c r="I261" s="138">
        <f t="shared" si="53"/>
        <v>0</v>
      </c>
      <c r="J261" s="48"/>
      <c r="K261" s="48"/>
      <c r="L261" s="48">
        <f t="shared" si="54"/>
        <v>0</v>
      </c>
      <c r="M261" s="48">
        <f t="shared" si="52"/>
        <v>1513604</v>
      </c>
      <c r="N261" s="176"/>
    </row>
    <row r="262" spans="1:17" s="4" customFormat="1" ht="32.25" customHeight="1" x14ac:dyDescent="0.25">
      <c r="A262" s="64" t="s">
        <v>120</v>
      </c>
      <c r="B262" s="66">
        <v>310003.65000000002</v>
      </c>
      <c r="C262" s="210">
        <v>320512</v>
      </c>
      <c r="D262" s="210">
        <v>362445.63</v>
      </c>
      <c r="E262" s="210">
        <v>362445.63</v>
      </c>
      <c r="F262" s="66">
        <f t="shared" si="51"/>
        <v>0</v>
      </c>
      <c r="G262" s="66"/>
      <c r="H262" s="144"/>
      <c r="I262" s="144">
        <f t="shared" si="53"/>
        <v>0</v>
      </c>
      <c r="J262" s="66"/>
      <c r="K262" s="66"/>
      <c r="L262" s="66">
        <f t="shared" si="54"/>
        <v>0</v>
      </c>
      <c r="M262" s="66">
        <f t="shared" si="52"/>
        <v>362445.63</v>
      </c>
      <c r="N262" s="251"/>
    </row>
    <row r="263" spans="1:17" s="4" customFormat="1" ht="25.5" x14ac:dyDescent="0.25">
      <c r="A263" s="34" t="s">
        <v>45</v>
      </c>
      <c r="B263" s="17">
        <v>72000</v>
      </c>
      <c r="C263" s="203">
        <v>90000</v>
      </c>
      <c r="D263" s="203">
        <v>90000</v>
      </c>
      <c r="E263" s="203">
        <v>54000</v>
      </c>
      <c r="F263" s="17">
        <f t="shared" si="51"/>
        <v>418567</v>
      </c>
      <c r="G263" s="17">
        <v>418567</v>
      </c>
      <c r="H263" s="18"/>
      <c r="I263" s="18">
        <f t="shared" si="53"/>
        <v>-18000</v>
      </c>
      <c r="J263" s="17">
        <v>-18000</v>
      </c>
      <c r="K263" s="17"/>
      <c r="L263" s="17">
        <f t="shared" si="54"/>
        <v>400567</v>
      </c>
      <c r="M263" s="17">
        <f t="shared" si="52"/>
        <v>490567</v>
      </c>
      <c r="N263" s="160"/>
    </row>
    <row r="264" spans="1:17" s="4" customFormat="1" ht="215.25" customHeight="1" x14ac:dyDescent="0.25">
      <c r="A264" s="56" t="s">
        <v>123</v>
      </c>
      <c r="B264" s="211">
        <v>18688349.559999999</v>
      </c>
      <c r="C264" s="57">
        <v>18987604</v>
      </c>
      <c r="D264" s="57">
        <v>19785203.620000001</v>
      </c>
      <c r="E264" s="57">
        <v>15397329.390000001</v>
      </c>
      <c r="F264" s="57">
        <f t="shared" si="51"/>
        <v>664752</v>
      </c>
      <c r="G264" s="247">
        <f>619752+45000</f>
        <v>664752</v>
      </c>
      <c r="H264" s="18"/>
      <c r="I264" s="18">
        <f t="shared" si="53"/>
        <v>0</v>
      </c>
      <c r="J264" s="57"/>
      <c r="K264" s="57"/>
      <c r="L264" s="57">
        <f>I264+F264</f>
        <v>664752</v>
      </c>
      <c r="M264" s="57">
        <f t="shared" si="52"/>
        <v>20449955.620000001</v>
      </c>
      <c r="N264" s="156" t="s">
        <v>311</v>
      </c>
    </row>
    <row r="265" spans="1:17" s="4" customFormat="1" ht="120" customHeight="1" x14ac:dyDescent="0.25">
      <c r="A265" s="29" t="s">
        <v>117</v>
      </c>
      <c r="B265" s="209">
        <v>11480363.189999999</v>
      </c>
      <c r="C265" s="209">
        <v>11937713</v>
      </c>
      <c r="D265" s="209">
        <v>12229427</v>
      </c>
      <c r="E265" s="209">
        <v>9088566.0700000003</v>
      </c>
      <c r="F265" s="30">
        <f t="shared" si="51"/>
        <v>484452</v>
      </c>
      <c r="G265" s="30">
        <v>484452</v>
      </c>
      <c r="H265" s="134"/>
      <c r="I265" s="134">
        <f t="shared" si="53"/>
        <v>0</v>
      </c>
      <c r="J265" s="30"/>
      <c r="K265" s="30"/>
      <c r="L265" s="30">
        <f t="shared" si="54"/>
        <v>484452</v>
      </c>
      <c r="M265" s="30">
        <f t="shared" si="52"/>
        <v>12713879</v>
      </c>
      <c r="N265" s="175" t="s">
        <v>288</v>
      </c>
    </row>
    <row r="266" spans="1:17" s="41" customFormat="1" ht="73.5" customHeight="1" x14ac:dyDescent="0.25">
      <c r="A266" s="59" t="s">
        <v>118</v>
      </c>
      <c r="B266" s="221">
        <v>3404344.9</v>
      </c>
      <c r="C266" s="221">
        <v>3554859</v>
      </c>
      <c r="D266" s="221">
        <v>3642957</v>
      </c>
      <c r="E266" s="221">
        <v>2582156.2000000002</v>
      </c>
      <c r="F266" s="59">
        <f t="shared" si="51"/>
        <v>135300</v>
      </c>
      <c r="G266" s="59">
        <v>135300</v>
      </c>
      <c r="H266" s="59"/>
      <c r="I266" s="59">
        <f t="shared" si="53"/>
        <v>0</v>
      </c>
      <c r="J266" s="59"/>
      <c r="K266" s="59"/>
      <c r="L266" s="59">
        <f t="shared" si="54"/>
        <v>135300</v>
      </c>
      <c r="M266" s="59">
        <f t="shared" si="52"/>
        <v>3778257</v>
      </c>
      <c r="N266" s="243" t="s">
        <v>289</v>
      </c>
      <c r="O266" s="4"/>
      <c r="P266" s="4"/>
      <c r="Q266" s="4"/>
    </row>
    <row r="267" spans="1:17" s="4" customFormat="1" ht="15" x14ac:dyDescent="0.25">
      <c r="A267" s="60" t="s">
        <v>72</v>
      </c>
      <c r="B267" s="207">
        <v>4503854.9800000004</v>
      </c>
      <c r="C267" s="207">
        <v>1264300</v>
      </c>
      <c r="D267" s="207">
        <v>1264300</v>
      </c>
      <c r="E267" s="207">
        <v>957369.49</v>
      </c>
      <c r="F267" s="48">
        <f t="shared" si="51"/>
        <v>0</v>
      </c>
      <c r="G267" s="48"/>
      <c r="H267" s="138"/>
      <c r="I267" s="138">
        <f t="shared" si="53"/>
        <v>0</v>
      </c>
      <c r="J267" s="48"/>
      <c r="K267" s="48"/>
      <c r="L267" s="48">
        <f t="shared" si="54"/>
        <v>0</v>
      </c>
      <c r="M267" s="48">
        <f t="shared" si="52"/>
        <v>1264300</v>
      </c>
      <c r="N267" s="163"/>
    </row>
    <row r="268" spans="1:17" s="4" customFormat="1" ht="30" customHeight="1" x14ac:dyDescent="0.25">
      <c r="A268" s="64" t="s">
        <v>120</v>
      </c>
      <c r="B268" s="210">
        <v>1264455.57</v>
      </c>
      <c r="C268" s="210">
        <v>1365406</v>
      </c>
      <c r="D268" s="210">
        <v>1413278.46</v>
      </c>
      <c r="E268" s="210">
        <v>1384146.67</v>
      </c>
      <c r="F268" s="66">
        <f t="shared" si="51"/>
        <v>0</v>
      </c>
      <c r="G268" s="66"/>
      <c r="H268" s="144"/>
      <c r="I268" s="144">
        <f t="shared" si="53"/>
        <v>0</v>
      </c>
      <c r="J268" s="66"/>
      <c r="K268" s="66"/>
      <c r="L268" s="66">
        <f t="shared" si="54"/>
        <v>0</v>
      </c>
      <c r="M268" s="66">
        <f t="shared" si="52"/>
        <v>1413278.46</v>
      </c>
      <c r="N268" s="251"/>
    </row>
    <row r="269" spans="1:17" s="4" customFormat="1" ht="25.5" x14ac:dyDescent="0.25">
      <c r="A269" s="34" t="s">
        <v>45</v>
      </c>
      <c r="B269" s="177"/>
      <c r="C269" s="177"/>
      <c r="D269" s="203"/>
      <c r="E269" s="203"/>
      <c r="F269" s="17">
        <f t="shared" si="51"/>
        <v>619752</v>
      </c>
      <c r="G269" s="17">
        <v>619752</v>
      </c>
      <c r="H269" s="18"/>
      <c r="I269" s="18">
        <f t="shared" si="53"/>
        <v>0</v>
      </c>
      <c r="J269" s="17"/>
      <c r="K269" s="17"/>
      <c r="L269" s="17">
        <f t="shared" si="54"/>
        <v>619752</v>
      </c>
      <c r="M269" s="17">
        <f t="shared" si="52"/>
        <v>619752</v>
      </c>
      <c r="N269" s="160"/>
    </row>
    <row r="270" spans="1:17" s="4" customFormat="1" ht="25.5" x14ac:dyDescent="0.25">
      <c r="A270" s="31" t="s">
        <v>124</v>
      </c>
      <c r="B270" s="36">
        <f>SUM(B272:B306)</f>
        <v>16076444.020000001</v>
      </c>
      <c r="C270" s="36">
        <f>SUM(C272:C306)</f>
        <v>42458723.439999998</v>
      </c>
      <c r="D270" s="36">
        <f>SUM(D272:D306)</f>
        <v>55553700.109999999</v>
      </c>
      <c r="E270" s="36">
        <f>SUM(E272:E306)</f>
        <v>31239600.420000002</v>
      </c>
      <c r="F270" s="36">
        <f>G270+H270</f>
        <v>1160831.3999999999</v>
      </c>
      <c r="G270" s="36">
        <f>SUM(G272:G306)</f>
        <v>1154435.3999999999</v>
      </c>
      <c r="H270" s="36">
        <f>SUM(H272:H306)</f>
        <v>6396</v>
      </c>
      <c r="I270" s="36">
        <f>J270+K270</f>
        <v>-62559.240000000005</v>
      </c>
      <c r="J270" s="36">
        <f>SUM(J272:J306)</f>
        <v>-39312</v>
      </c>
      <c r="K270" s="36">
        <f>SUM(K272:K306)</f>
        <v>-23247.24</v>
      </c>
      <c r="L270" s="36">
        <f>I270+F270</f>
        <v>1098272.1599999999</v>
      </c>
      <c r="M270" s="36">
        <f>D270+L270</f>
        <v>56651972.269999996</v>
      </c>
      <c r="N270" s="118"/>
    </row>
    <row r="271" spans="1:17" s="4" customFormat="1" ht="38.25" x14ac:dyDescent="0.25">
      <c r="A271" s="55" t="s">
        <v>125</v>
      </c>
      <c r="B271" s="180"/>
      <c r="C271" s="180"/>
      <c r="D271" s="204"/>
      <c r="E271" s="204"/>
      <c r="F271" s="35">
        <f t="shared" si="51"/>
        <v>0</v>
      </c>
      <c r="G271" s="35"/>
      <c r="H271" s="137"/>
      <c r="I271" s="18">
        <f t="shared" si="53"/>
        <v>0</v>
      </c>
      <c r="J271" s="35"/>
      <c r="K271" s="35"/>
      <c r="L271" s="35">
        <f t="shared" si="54"/>
        <v>0</v>
      </c>
      <c r="M271" s="35">
        <f t="shared" si="52"/>
        <v>0</v>
      </c>
      <c r="N271" s="160"/>
    </row>
    <row r="272" spans="1:17" s="4" customFormat="1" ht="15" x14ac:dyDescent="0.25">
      <c r="A272" s="248" t="s">
        <v>126</v>
      </c>
      <c r="B272" s="180"/>
      <c r="C272" s="180"/>
      <c r="D272" s="204"/>
      <c r="E272" s="204"/>
      <c r="F272" s="35">
        <f t="shared" si="51"/>
        <v>0</v>
      </c>
      <c r="G272" s="35"/>
      <c r="H272" s="137"/>
      <c r="I272" s="137">
        <f t="shared" si="53"/>
        <v>0</v>
      </c>
      <c r="J272" s="35"/>
      <c r="K272" s="35"/>
      <c r="L272" s="35">
        <f t="shared" si="54"/>
        <v>0</v>
      </c>
      <c r="M272" s="35">
        <f t="shared" si="52"/>
        <v>0</v>
      </c>
      <c r="N272" s="161"/>
    </row>
    <row r="273" spans="1:14" s="4" customFormat="1" ht="51" x14ac:dyDescent="0.25">
      <c r="A273" s="68" t="s">
        <v>265</v>
      </c>
      <c r="B273" s="180"/>
      <c r="C273" s="180"/>
      <c r="D273" s="204">
        <v>686390.55</v>
      </c>
      <c r="E273" s="204"/>
      <c r="F273" s="35">
        <f t="shared" si="51"/>
        <v>0</v>
      </c>
      <c r="G273" s="35"/>
      <c r="H273" s="137"/>
      <c r="I273" s="137">
        <f t="shared" si="53"/>
        <v>0</v>
      </c>
      <c r="J273" s="35"/>
      <c r="K273" s="35"/>
      <c r="L273" s="35">
        <f t="shared" si="54"/>
        <v>0</v>
      </c>
      <c r="M273" s="35">
        <f t="shared" si="52"/>
        <v>686390.55</v>
      </c>
      <c r="N273" s="174"/>
    </row>
    <row r="274" spans="1:14" s="4" customFormat="1" ht="44.25" customHeight="1" x14ac:dyDescent="0.25">
      <c r="A274" s="68" t="s">
        <v>221</v>
      </c>
      <c r="B274" s="204">
        <v>176843</v>
      </c>
      <c r="C274" s="204">
        <v>353685</v>
      </c>
      <c r="D274" s="204">
        <v>235789.5</v>
      </c>
      <c r="E274" s="204"/>
      <c r="F274" s="35">
        <f t="shared" si="51"/>
        <v>0</v>
      </c>
      <c r="G274" s="35"/>
      <c r="H274" s="137"/>
      <c r="I274" s="137">
        <f t="shared" si="53"/>
        <v>0</v>
      </c>
      <c r="J274" s="35"/>
      <c r="K274" s="35"/>
      <c r="L274" s="35">
        <f t="shared" si="54"/>
        <v>0</v>
      </c>
      <c r="M274" s="35">
        <f t="shared" si="52"/>
        <v>235789.5</v>
      </c>
      <c r="N274" s="156"/>
    </row>
    <row r="275" spans="1:14" s="4" customFormat="1" ht="41.25" customHeight="1" x14ac:dyDescent="0.25">
      <c r="A275" s="68" t="s">
        <v>262</v>
      </c>
      <c r="B275" s="204"/>
      <c r="C275" s="204"/>
      <c r="D275" s="204">
        <v>289184.21000000002</v>
      </c>
      <c r="E275" s="204">
        <v>228100</v>
      </c>
      <c r="F275" s="35">
        <f t="shared" si="51"/>
        <v>0</v>
      </c>
      <c r="G275" s="35"/>
      <c r="H275" s="137"/>
      <c r="I275" s="137">
        <f t="shared" si="53"/>
        <v>0</v>
      </c>
      <c r="J275" s="35"/>
      <c r="K275" s="35"/>
      <c r="L275" s="35">
        <f t="shared" si="54"/>
        <v>0</v>
      </c>
      <c r="M275" s="35">
        <f t="shared" si="52"/>
        <v>289184.21000000002</v>
      </c>
      <c r="N275" s="156"/>
    </row>
    <row r="276" spans="1:14" s="4" customFormat="1" ht="34.5" customHeight="1" x14ac:dyDescent="0.25">
      <c r="A276" s="68" t="s">
        <v>236</v>
      </c>
      <c r="B276" s="204">
        <v>350877.33</v>
      </c>
      <c r="C276" s="204">
        <v>512646</v>
      </c>
      <c r="D276" s="204">
        <v>512646</v>
      </c>
      <c r="E276" s="204">
        <v>182381.04</v>
      </c>
      <c r="F276" s="35">
        <f t="shared" si="51"/>
        <v>0</v>
      </c>
      <c r="G276" s="35"/>
      <c r="H276" s="137"/>
      <c r="I276" s="137">
        <f t="shared" si="53"/>
        <v>0</v>
      </c>
      <c r="J276" s="35"/>
      <c r="K276" s="35"/>
      <c r="L276" s="35">
        <f t="shared" si="54"/>
        <v>0</v>
      </c>
      <c r="M276" s="35">
        <f t="shared" si="52"/>
        <v>512646</v>
      </c>
      <c r="N276" s="174"/>
    </row>
    <row r="277" spans="1:14" s="4" customFormat="1" ht="38.25" x14ac:dyDescent="0.25">
      <c r="A277" s="68" t="s">
        <v>204</v>
      </c>
      <c r="B277" s="217">
        <v>16800</v>
      </c>
      <c r="C277" s="203">
        <v>16800</v>
      </c>
      <c r="D277" s="203">
        <v>16800</v>
      </c>
      <c r="E277" s="217">
        <v>15400</v>
      </c>
      <c r="F277" s="21">
        <f t="shared" si="51"/>
        <v>2800</v>
      </c>
      <c r="G277" s="21">
        <v>2800</v>
      </c>
      <c r="H277" s="146"/>
      <c r="I277" s="146">
        <f t="shared" si="53"/>
        <v>0</v>
      </c>
      <c r="J277" s="21"/>
      <c r="K277" s="21"/>
      <c r="L277" s="21">
        <f t="shared" si="54"/>
        <v>2800</v>
      </c>
      <c r="M277" s="21">
        <f t="shared" si="52"/>
        <v>19600</v>
      </c>
      <c r="N277" s="169" t="s">
        <v>295</v>
      </c>
    </row>
    <row r="278" spans="1:14" s="4" customFormat="1" ht="38.25" x14ac:dyDescent="0.25">
      <c r="A278" s="68" t="s">
        <v>205</v>
      </c>
      <c r="B278" s="203">
        <v>802900</v>
      </c>
      <c r="C278" s="203">
        <v>907200</v>
      </c>
      <c r="D278" s="203">
        <v>907200</v>
      </c>
      <c r="E278" s="203">
        <v>680617</v>
      </c>
      <c r="F278" s="17">
        <f t="shared" ref="F278:F352" si="56">G278+H278</f>
        <v>10019</v>
      </c>
      <c r="G278" s="17">
        <v>10019</v>
      </c>
      <c r="H278" s="18"/>
      <c r="I278" s="18">
        <f t="shared" si="53"/>
        <v>0</v>
      </c>
      <c r="J278" s="17"/>
      <c r="K278" s="17"/>
      <c r="L278" s="17">
        <f t="shared" si="54"/>
        <v>10019</v>
      </c>
      <c r="M278" s="17">
        <f t="shared" ref="M278:M352" si="57">D278+L278</f>
        <v>917219</v>
      </c>
      <c r="N278" s="169" t="s">
        <v>296</v>
      </c>
    </row>
    <row r="279" spans="1:14" s="4" customFormat="1" ht="15" x14ac:dyDescent="0.25">
      <c r="A279" s="68" t="s">
        <v>235</v>
      </c>
      <c r="B279" s="203">
        <v>1422737.57</v>
      </c>
      <c r="C279" s="203">
        <v>3899660</v>
      </c>
      <c r="D279" s="203">
        <v>3899660</v>
      </c>
      <c r="E279" s="203">
        <v>1876541.79</v>
      </c>
      <c r="F279" s="17"/>
      <c r="G279" s="17"/>
      <c r="H279" s="18"/>
      <c r="I279" s="18"/>
      <c r="J279" s="17"/>
      <c r="K279" s="17"/>
      <c r="L279" s="17"/>
      <c r="M279" s="17">
        <f t="shared" si="57"/>
        <v>3899660</v>
      </c>
      <c r="N279" s="160"/>
    </row>
    <row r="280" spans="1:14" s="4" customFormat="1" ht="42.75" customHeight="1" x14ac:dyDescent="0.25">
      <c r="A280" s="68" t="s">
        <v>234</v>
      </c>
      <c r="B280" s="203">
        <v>3290626.42</v>
      </c>
      <c r="C280" s="203">
        <v>10311840</v>
      </c>
      <c r="D280" s="203">
        <v>10311840</v>
      </c>
      <c r="E280" s="203">
        <v>8489077.9100000001</v>
      </c>
      <c r="F280" s="17">
        <f t="shared" si="56"/>
        <v>0</v>
      </c>
      <c r="G280" s="17"/>
      <c r="H280" s="18"/>
      <c r="I280" s="18">
        <f t="shared" si="53"/>
        <v>0</v>
      </c>
      <c r="J280" s="17"/>
      <c r="K280" s="17"/>
      <c r="L280" s="17">
        <f t="shared" si="54"/>
        <v>0</v>
      </c>
      <c r="M280" s="17">
        <f t="shared" si="57"/>
        <v>10311840</v>
      </c>
      <c r="N280" s="160"/>
    </row>
    <row r="281" spans="1:14" s="4" customFormat="1" ht="51" x14ac:dyDescent="0.25">
      <c r="A281" s="69" t="s">
        <v>127</v>
      </c>
      <c r="B281" s="203">
        <v>354363.3</v>
      </c>
      <c r="C281" s="203">
        <v>604423.43999999994</v>
      </c>
      <c r="D281" s="203">
        <v>604423.43999999994</v>
      </c>
      <c r="E281" s="203">
        <v>548260.19999999995</v>
      </c>
      <c r="F281" s="17">
        <f t="shared" si="56"/>
        <v>0</v>
      </c>
      <c r="G281" s="17"/>
      <c r="H281" s="18"/>
      <c r="I281" s="18">
        <f t="shared" si="53"/>
        <v>-56163.240000000005</v>
      </c>
      <c r="J281" s="17">
        <v>-39312</v>
      </c>
      <c r="K281" s="17">
        <v>-16851.240000000002</v>
      </c>
      <c r="L281" s="17">
        <f t="shared" si="54"/>
        <v>-56163.240000000005</v>
      </c>
      <c r="M281" s="17">
        <f t="shared" si="57"/>
        <v>548260.19999999995</v>
      </c>
      <c r="N281" s="156" t="s">
        <v>272</v>
      </c>
    </row>
    <row r="282" spans="1:14" s="4" customFormat="1" ht="41.25" customHeight="1" x14ac:dyDescent="0.25">
      <c r="A282" s="68" t="s">
        <v>206</v>
      </c>
      <c r="B282" s="203">
        <v>1045790</v>
      </c>
      <c r="C282" s="203">
        <v>1052632</v>
      </c>
      <c r="D282" s="203">
        <v>1052632</v>
      </c>
      <c r="E282" s="203"/>
      <c r="F282" s="17">
        <f t="shared" si="56"/>
        <v>0</v>
      </c>
      <c r="G282" s="17"/>
      <c r="H282" s="18"/>
      <c r="I282" s="18">
        <f t="shared" si="53"/>
        <v>0</v>
      </c>
      <c r="J282" s="17"/>
      <c r="K282" s="17"/>
      <c r="L282" s="17">
        <f t="shared" si="54"/>
        <v>0</v>
      </c>
      <c r="M282" s="17">
        <f t="shared" si="57"/>
        <v>1052632</v>
      </c>
      <c r="N282" s="156"/>
    </row>
    <row r="283" spans="1:14" s="4" customFormat="1" ht="23.25" customHeight="1" x14ac:dyDescent="0.25">
      <c r="A283" s="68" t="s">
        <v>233</v>
      </c>
      <c r="B283" s="177"/>
      <c r="C283" s="203">
        <v>3137923</v>
      </c>
      <c r="D283" s="203">
        <v>3137923</v>
      </c>
      <c r="E283" s="203">
        <v>3137923</v>
      </c>
      <c r="F283" s="17">
        <f t="shared" si="56"/>
        <v>0</v>
      </c>
      <c r="G283" s="17"/>
      <c r="H283" s="18"/>
      <c r="I283" s="18">
        <f t="shared" si="53"/>
        <v>0</v>
      </c>
      <c r="J283" s="17"/>
      <c r="K283" s="17"/>
      <c r="L283" s="17">
        <f t="shared" si="54"/>
        <v>0</v>
      </c>
      <c r="M283" s="17">
        <f t="shared" si="57"/>
        <v>3137923</v>
      </c>
      <c r="N283" s="156"/>
    </row>
    <row r="284" spans="1:14" s="4" customFormat="1" ht="56.25" customHeight="1" x14ac:dyDescent="0.25">
      <c r="A284" s="69" t="s">
        <v>238</v>
      </c>
      <c r="B284" s="177"/>
      <c r="C284" s="203">
        <v>14891561.199999999</v>
      </c>
      <c r="D284" s="203">
        <v>16854930.329999998</v>
      </c>
      <c r="E284" s="203">
        <v>6914638.6399999997</v>
      </c>
      <c r="F284" s="17">
        <f t="shared" si="56"/>
        <v>0</v>
      </c>
      <c r="G284" s="17"/>
      <c r="H284" s="18"/>
      <c r="I284" s="18">
        <f t="shared" si="53"/>
        <v>0</v>
      </c>
      <c r="J284" s="17"/>
      <c r="K284" s="17"/>
      <c r="L284" s="17">
        <f>I284+F284</f>
        <v>0</v>
      </c>
      <c r="M284" s="17">
        <f t="shared" si="57"/>
        <v>16854930.329999998</v>
      </c>
      <c r="N284" s="224"/>
    </row>
    <row r="285" spans="1:14" s="4" customFormat="1" ht="51.75" customHeight="1" x14ac:dyDescent="0.25">
      <c r="A285" s="69" t="s">
        <v>237</v>
      </c>
      <c r="B285" s="177"/>
      <c r="C285" s="203">
        <v>1108438.8</v>
      </c>
      <c r="D285" s="203">
        <v>915000</v>
      </c>
      <c r="E285" s="203"/>
      <c r="F285" s="17">
        <f t="shared" si="56"/>
        <v>0</v>
      </c>
      <c r="G285" s="17"/>
      <c r="H285" s="18"/>
      <c r="I285" s="18">
        <f t="shared" si="53"/>
        <v>0</v>
      </c>
      <c r="J285" s="17"/>
      <c r="K285" s="17"/>
      <c r="L285" s="17">
        <f>I285+F285</f>
        <v>0</v>
      </c>
      <c r="M285" s="17">
        <f t="shared" si="57"/>
        <v>915000</v>
      </c>
      <c r="N285" s="224"/>
    </row>
    <row r="286" spans="1:14" s="4" customFormat="1" ht="38.25" customHeight="1" x14ac:dyDescent="0.25">
      <c r="A286" s="70" t="s">
        <v>203</v>
      </c>
      <c r="B286" s="177"/>
      <c r="C286" s="203">
        <v>4815598</v>
      </c>
      <c r="D286" s="203">
        <v>9772734</v>
      </c>
      <c r="E286" s="203">
        <v>3500878.55</v>
      </c>
      <c r="F286" s="17">
        <f t="shared" si="56"/>
        <v>0</v>
      </c>
      <c r="G286" s="17"/>
      <c r="H286" s="18"/>
      <c r="I286" s="18">
        <f t="shared" si="53"/>
        <v>0</v>
      </c>
      <c r="J286" s="17"/>
      <c r="K286" s="17"/>
      <c r="L286" s="17">
        <f t="shared" si="54"/>
        <v>0</v>
      </c>
      <c r="M286" s="17">
        <f t="shared" si="57"/>
        <v>9772734</v>
      </c>
      <c r="N286" s="224"/>
    </row>
    <row r="287" spans="1:14" s="4" customFormat="1" ht="15" x14ac:dyDescent="0.25">
      <c r="A287" s="70" t="s">
        <v>239</v>
      </c>
      <c r="B287" s="177"/>
      <c r="C287" s="203">
        <v>410986</v>
      </c>
      <c r="D287" s="203">
        <v>533850</v>
      </c>
      <c r="E287" s="203">
        <v>358945.12</v>
      </c>
      <c r="F287" s="17">
        <f t="shared" si="56"/>
        <v>0</v>
      </c>
      <c r="G287" s="17"/>
      <c r="H287" s="18"/>
      <c r="I287" s="18"/>
      <c r="J287" s="17"/>
      <c r="K287" s="17"/>
      <c r="L287" s="17">
        <f t="shared" si="54"/>
        <v>0</v>
      </c>
      <c r="M287" s="17">
        <f t="shared" si="57"/>
        <v>533850</v>
      </c>
      <c r="N287" s="249"/>
    </row>
    <row r="288" spans="1:14" s="4" customFormat="1" ht="48.75" customHeight="1" x14ac:dyDescent="0.25">
      <c r="A288" s="70" t="s">
        <v>261</v>
      </c>
      <c r="B288" s="203"/>
      <c r="C288" s="203"/>
      <c r="D288" s="203">
        <v>71030</v>
      </c>
      <c r="E288" s="203">
        <v>71030</v>
      </c>
      <c r="F288" s="17">
        <f t="shared" si="56"/>
        <v>0</v>
      </c>
      <c r="G288" s="17"/>
      <c r="H288" s="18"/>
      <c r="I288" s="18">
        <f t="shared" si="53"/>
        <v>0</v>
      </c>
      <c r="J288" s="17"/>
      <c r="K288" s="17"/>
      <c r="L288" s="17">
        <f t="shared" si="54"/>
        <v>0</v>
      </c>
      <c r="M288" s="17">
        <f t="shared" si="57"/>
        <v>71030</v>
      </c>
      <c r="N288" s="174"/>
    </row>
    <row r="289" spans="1:17" s="4" customFormat="1" ht="30.75" customHeight="1" x14ac:dyDescent="0.25">
      <c r="A289" s="69" t="s">
        <v>207</v>
      </c>
      <c r="B289" s="203">
        <v>60933.599999999999</v>
      </c>
      <c r="C289" s="203">
        <v>80000</v>
      </c>
      <c r="D289" s="203">
        <v>60933.599999999999</v>
      </c>
      <c r="E289" s="203">
        <v>60933.599999999999</v>
      </c>
      <c r="F289" s="17">
        <f t="shared" si="56"/>
        <v>0</v>
      </c>
      <c r="G289" s="17"/>
      <c r="H289" s="18"/>
      <c r="I289" s="18">
        <f t="shared" si="53"/>
        <v>0</v>
      </c>
      <c r="J289" s="17"/>
      <c r="K289" s="17"/>
      <c r="L289" s="17">
        <f t="shared" si="54"/>
        <v>0</v>
      </c>
      <c r="M289" s="17">
        <f t="shared" si="57"/>
        <v>60933.599999999999</v>
      </c>
      <c r="N289" s="156"/>
    </row>
    <row r="290" spans="1:17" s="4" customFormat="1" ht="38.25" x14ac:dyDescent="0.25">
      <c r="A290" s="70" t="s">
        <v>208</v>
      </c>
      <c r="B290" s="203">
        <v>50000</v>
      </c>
      <c r="C290" s="203">
        <v>50000</v>
      </c>
      <c r="D290" s="203">
        <v>50000</v>
      </c>
      <c r="E290" s="203"/>
      <c r="F290" s="17">
        <f t="shared" si="56"/>
        <v>0</v>
      </c>
      <c r="G290" s="17"/>
      <c r="H290" s="18"/>
      <c r="I290" s="18">
        <f t="shared" si="53"/>
        <v>0</v>
      </c>
      <c r="J290" s="17"/>
      <c r="K290" s="17"/>
      <c r="L290" s="17">
        <f t="shared" si="54"/>
        <v>0</v>
      </c>
      <c r="M290" s="17">
        <f t="shared" si="57"/>
        <v>50000</v>
      </c>
      <c r="N290" s="160"/>
      <c r="O290" s="41"/>
      <c r="P290" s="41"/>
      <c r="Q290" s="41"/>
    </row>
    <row r="291" spans="1:17" ht="38.25" x14ac:dyDescent="0.25">
      <c r="A291" s="70" t="s">
        <v>209</v>
      </c>
      <c r="B291" s="203">
        <v>47951.94</v>
      </c>
      <c r="C291" s="203">
        <v>50000</v>
      </c>
      <c r="D291" s="203">
        <v>50000</v>
      </c>
      <c r="E291" s="203"/>
      <c r="F291" s="17">
        <f t="shared" si="56"/>
        <v>0</v>
      </c>
      <c r="G291" s="17"/>
      <c r="H291" s="18"/>
      <c r="I291" s="18">
        <f t="shared" si="53"/>
        <v>0</v>
      </c>
      <c r="J291" s="17"/>
      <c r="K291" s="17"/>
      <c r="L291" s="17">
        <f t="shared" si="54"/>
        <v>0</v>
      </c>
      <c r="M291" s="17">
        <f t="shared" si="57"/>
        <v>50000</v>
      </c>
      <c r="N291" s="160"/>
      <c r="O291" s="41"/>
      <c r="P291" s="41"/>
      <c r="Q291" s="41"/>
    </row>
    <row r="292" spans="1:17" ht="51.75" customHeight="1" x14ac:dyDescent="0.25">
      <c r="A292" s="70" t="s">
        <v>210</v>
      </c>
      <c r="B292" s="203">
        <v>89150</v>
      </c>
      <c r="C292" s="203">
        <v>50000</v>
      </c>
      <c r="D292" s="203">
        <v>1100000</v>
      </c>
      <c r="E292" s="203">
        <v>1050695.57</v>
      </c>
      <c r="F292" s="17">
        <f t="shared" si="56"/>
        <v>0</v>
      </c>
      <c r="G292" s="177"/>
      <c r="H292" s="18"/>
      <c r="I292" s="18">
        <f t="shared" si="53"/>
        <v>0</v>
      </c>
      <c r="J292" s="17"/>
      <c r="K292" s="17"/>
      <c r="L292" s="17">
        <f t="shared" si="54"/>
        <v>0</v>
      </c>
      <c r="M292" s="17">
        <f t="shared" si="57"/>
        <v>1100000</v>
      </c>
      <c r="N292" s="156"/>
      <c r="O292" s="41"/>
      <c r="P292" s="41"/>
      <c r="Q292" s="41"/>
    </row>
    <row r="293" spans="1:17" ht="91.5" customHeight="1" x14ac:dyDescent="0.25">
      <c r="A293" s="70" t="s">
        <v>245</v>
      </c>
      <c r="B293" s="203">
        <v>447273.19</v>
      </c>
      <c r="C293" s="203">
        <v>150000</v>
      </c>
      <c r="D293" s="203">
        <f>390000+6396</f>
        <v>396396</v>
      </c>
      <c r="E293" s="203">
        <v>364830</v>
      </c>
      <c r="F293" s="17">
        <f t="shared" si="56"/>
        <v>0</v>
      </c>
      <c r="G293" s="177"/>
      <c r="H293" s="18"/>
      <c r="I293" s="18">
        <f t="shared" si="53"/>
        <v>-6396</v>
      </c>
      <c r="J293" s="17"/>
      <c r="K293" s="17">
        <v>-6396</v>
      </c>
      <c r="L293" s="17">
        <f t="shared" si="54"/>
        <v>-6396</v>
      </c>
      <c r="M293" s="17">
        <f t="shared" si="57"/>
        <v>390000</v>
      </c>
      <c r="N293" s="156" t="s">
        <v>314</v>
      </c>
      <c r="O293" s="233"/>
      <c r="P293" s="41"/>
      <c r="Q293" s="41"/>
    </row>
    <row r="294" spans="1:17" ht="51" customHeight="1" x14ac:dyDescent="0.25">
      <c r="A294" s="70" t="s">
        <v>244</v>
      </c>
      <c r="B294" s="203">
        <v>5000000</v>
      </c>
      <c r="C294" s="203"/>
      <c r="D294" s="203"/>
      <c r="E294" s="203"/>
      <c r="F294" s="17">
        <f t="shared" si="56"/>
        <v>0</v>
      </c>
      <c r="G294" s="17"/>
      <c r="H294" s="18"/>
      <c r="I294" s="18">
        <f t="shared" si="53"/>
        <v>0</v>
      </c>
      <c r="J294" s="17"/>
      <c r="K294" s="17"/>
      <c r="L294" s="17">
        <f t="shared" si="54"/>
        <v>0</v>
      </c>
      <c r="M294" s="17">
        <f t="shared" si="57"/>
        <v>0</v>
      </c>
      <c r="N294" s="160" t="s">
        <v>292</v>
      </c>
      <c r="O294" s="41"/>
      <c r="P294" s="41"/>
      <c r="Q294" s="41"/>
    </row>
    <row r="295" spans="1:17" s="41" customFormat="1" ht="25.5" x14ac:dyDescent="0.25">
      <c r="A295" s="70" t="s">
        <v>211</v>
      </c>
      <c r="B295" s="203">
        <v>48650</v>
      </c>
      <c r="C295" s="203">
        <v>50000</v>
      </c>
      <c r="D295" s="203">
        <v>50000</v>
      </c>
      <c r="E295" s="203">
        <v>50000</v>
      </c>
      <c r="F295" s="71">
        <f t="shared" si="56"/>
        <v>0</v>
      </c>
      <c r="G295" s="71"/>
      <c r="H295" s="147"/>
      <c r="I295" s="18">
        <f t="shared" si="53"/>
        <v>0</v>
      </c>
      <c r="J295" s="71"/>
      <c r="K295" s="71"/>
      <c r="L295" s="71">
        <f t="shared" si="54"/>
        <v>0</v>
      </c>
      <c r="M295" s="71">
        <f t="shared" si="57"/>
        <v>50000</v>
      </c>
      <c r="N295" s="160"/>
      <c r="O295" s="4"/>
      <c r="P295" s="4"/>
      <c r="Q295" s="4"/>
    </row>
    <row r="296" spans="1:17" s="41" customFormat="1" ht="30" customHeight="1" x14ac:dyDescent="0.25">
      <c r="A296" s="70" t="s">
        <v>215</v>
      </c>
      <c r="B296" s="203">
        <v>1052632</v>
      </c>
      <c r="C296" s="177"/>
      <c r="D296" s="203"/>
      <c r="E296" s="203"/>
      <c r="F296" s="71">
        <f t="shared" si="56"/>
        <v>0</v>
      </c>
      <c r="G296" s="71"/>
      <c r="H296" s="147"/>
      <c r="I296" s="18">
        <f t="shared" si="53"/>
        <v>0</v>
      </c>
      <c r="J296" s="71"/>
      <c r="K296" s="71"/>
      <c r="L296" s="71">
        <f t="shared" si="54"/>
        <v>0</v>
      </c>
      <c r="M296" s="71">
        <f t="shared" si="57"/>
        <v>0</v>
      </c>
      <c r="N296" s="156"/>
      <c r="O296" s="4"/>
      <c r="P296" s="4"/>
      <c r="Q296" s="4"/>
    </row>
    <row r="297" spans="1:17" s="41" customFormat="1" ht="15" x14ac:dyDescent="0.25">
      <c r="A297" s="70" t="s">
        <v>216</v>
      </c>
      <c r="B297" s="203">
        <v>262301</v>
      </c>
      <c r="C297" s="177"/>
      <c r="D297" s="203">
        <v>54897</v>
      </c>
      <c r="E297" s="203">
        <v>54897</v>
      </c>
      <c r="F297" s="71">
        <f t="shared" si="56"/>
        <v>0</v>
      </c>
      <c r="G297" s="71"/>
      <c r="H297" s="147"/>
      <c r="I297" s="18">
        <f t="shared" si="53"/>
        <v>0</v>
      </c>
      <c r="J297" s="71"/>
      <c r="K297" s="71"/>
      <c r="L297" s="71">
        <f t="shared" si="54"/>
        <v>0</v>
      </c>
      <c r="M297" s="71">
        <f t="shared" si="57"/>
        <v>54897</v>
      </c>
      <c r="N297" s="156"/>
      <c r="O297" s="4"/>
      <c r="P297" s="4"/>
      <c r="Q297" s="4"/>
    </row>
    <row r="298" spans="1:17" s="41" customFormat="1" ht="57.75" customHeight="1" x14ac:dyDescent="0.25">
      <c r="A298" s="70" t="s">
        <v>264</v>
      </c>
      <c r="B298" s="203"/>
      <c r="C298" s="177"/>
      <c r="D298" s="203"/>
      <c r="E298" s="203">
        <v>0</v>
      </c>
      <c r="F298" s="71">
        <f t="shared" si="56"/>
        <v>127928</v>
      </c>
      <c r="G298" s="71">
        <v>121532</v>
      </c>
      <c r="H298" s="147">
        <v>6396</v>
      </c>
      <c r="I298" s="18">
        <f t="shared" si="53"/>
        <v>0</v>
      </c>
      <c r="J298" s="71"/>
      <c r="K298" s="71"/>
      <c r="L298" s="71">
        <f t="shared" si="54"/>
        <v>127928</v>
      </c>
      <c r="M298" s="71">
        <f t="shared" si="57"/>
        <v>127928</v>
      </c>
      <c r="N298" s="156" t="s">
        <v>294</v>
      </c>
      <c r="O298" s="4"/>
      <c r="P298" s="4"/>
      <c r="Q298" s="4"/>
    </row>
    <row r="299" spans="1:17" s="41" customFormat="1" ht="79.5" customHeight="1" x14ac:dyDescent="0.25">
      <c r="A299" s="70" t="s">
        <v>257</v>
      </c>
      <c r="B299" s="177"/>
      <c r="C299" s="177"/>
      <c r="D299" s="203">
        <v>3500543</v>
      </c>
      <c r="E299" s="203">
        <v>3500543</v>
      </c>
      <c r="F299" s="71">
        <f t="shared" si="56"/>
        <v>0</v>
      </c>
      <c r="G299" s="71"/>
      <c r="H299" s="147"/>
      <c r="I299" s="18">
        <f t="shared" si="53"/>
        <v>0</v>
      </c>
      <c r="J299" s="71"/>
      <c r="K299" s="71"/>
      <c r="L299" s="71">
        <f t="shared" si="54"/>
        <v>0</v>
      </c>
      <c r="M299" s="71">
        <f t="shared" si="57"/>
        <v>3500543</v>
      </c>
      <c r="N299" s="156"/>
      <c r="O299" s="4"/>
      <c r="P299" s="4"/>
      <c r="Q299" s="4"/>
    </row>
    <row r="300" spans="1:17" s="41" customFormat="1" ht="62.25" customHeight="1" x14ac:dyDescent="0.25">
      <c r="A300" s="70" t="s">
        <v>219</v>
      </c>
      <c r="B300" s="203">
        <v>1016580.33</v>
      </c>
      <c r="C300" s="177"/>
      <c r="D300" s="203">
        <v>131710</v>
      </c>
      <c r="E300" s="203">
        <v>83440</v>
      </c>
      <c r="F300" s="71">
        <f t="shared" si="56"/>
        <v>1004084.4</v>
      </c>
      <c r="G300" s="258">
        <f>727184.4+30000+246900</f>
        <v>1004084.4</v>
      </c>
      <c r="H300" s="147"/>
      <c r="I300" s="18">
        <f t="shared" si="53"/>
        <v>0</v>
      </c>
      <c r="J300" s="71"/>
      <c r="K300" s="71"/>
      <c r="L300" s="71">
        <f t="shared" si="54"/>
        <v>1004084.4</v>
      </c>
      <c r="M300" s="71">
        <f t="shared" si="57"/>
        <v>1135794.3999999999</v>
      </c>
      <c r="N300" s="156" t="s">
        <v>312</v>
      </c>
      <c r="O300" s="234"/>
      <c r="P300" s="4"/>
      <c r="Q300" s="4"/>
    </row>
    <row r="301" spans="1:17" s="41" customFormat="1" ht="57" customHeight="1" x14ac:dyDescent="0.25">
      <c r="A301" s="70" t="s">
        <v>218</v>
      </c>
      <c r="B301" s="203">
        <v>47430</v>
      </c>
      <c r="C301" s="177"/>
      <c r="D301" s="203"/>
      <c r="E301" s="203"/>
      <c r="F301" s="71">
        <f t="shared" si="56"/>
        <v>16000</v>
      </c>
      <c r="G301" s="258">
        <f>11000+5000</f>
        <v>16000</v>
      </c>
      <c r="H301" s="147"/>
      <c r="I301" s="18">
        <f t="shared" si="53"/>
        <v>0</v>
      </c>
      <c r="J301" s="71"/>
      <c r="K301" s="71"/>
      <c r="L301" s="71">
        <f t="shared" si="54"/>
        <v>16000</v>
      </c>
      <c r="M301" s="71">
        <f t="shared" si="57"/>
        <v>16000</v>
      </c>
      <c r="N301" s="156" t="s">
        <v>313</v>
      </c>
      <c r="O301" s="4"/>
      <c r="P301" s="4"/>
      <c r="Q301" s="4"/>
    </row>
    <row r="302" spans="1:17" s="41" customFormat="1" ht="62.25" customHeight="1" x14ac:dyDescent="0.25">
      <c r="A302" s="70" t="s">
        <v>220</v>
      </c>
      <c r="B302" s="177"/>
      <c r="C302" s="203">
        <v>5330</v>
      </c>
      <c r="D302" s="203">
        <v>70468</v>
      </c>
      <c r="E302" s="203">
        <v>70468</v>
      </c>
      <c r="F302" s="71">
        <f t="shared" si="56"/>
        <v>0</v>
      </c>
      <c r="G302" s="71"/>
      <c r="H302" s="147"/>
      <c r="I302" s="18">
        <f t="shared" si="53"/>
        <v>0</v>
      </c>
      <c r="J302" s="71"/>
      <c r="K302" s="71"/>
      <c r="L302" s="71">
        <f>I302+F302</f>
        <v>0</v>
      </c>
      <c r="M302" s="71">
        <f>D302+L302</f>
        <v>70468</v>
      </c>
      <c r="N302" s="156"/>
      <c r="O302" s="4"/>
      <c r="P302" s="4"/>
      <c r="Q302" s="4"/>
    </row>
    <row r="303" spans="1:17" s="41" customFormat="1" ht="33" customHeight="1" x14ac:dyDescent="0.25">
      <c r="A303" s="70" t="s">
        <v>250</v>
      </c>
      <c r="B303" s="203">
        <v>461984.34</v>
      </c>
      <c r="C303" s="177"/>
      <c r="D303" s="203">
        <v>88849.48</v>
      </c>
      <c r="E303" s="203"/>
      <c r="F303" s="71">
        <f t="shared" si="56"/>
        <v>0</v>
      </c>
      <c r="G303" s="71"/>
      <c r="H303" s="147"/>
      <c r="I303" s="18">
        <f t="shared" si="53"/>
        <v>0</v>
      </c>
      <c r="J303" s="71"/>
      <c r="K303" s="71"/>
      <c r="L303" s="71">
        <f t="shared" si="54"/>
        <v>0</v>
      </c>
      <c r="M303" s="71">
        <f t="shared" si="57"/>
        <v>88849.48</v>
      </c>
      <c r="N303" s="156"/>
      <c r="O303" s="4"/>
      <c r="P303" s="4"/>
      <c r="Q303" s="4"/>
    </row>
    <row r="304" spans="1:17" s="41" customFormat="1" ht="15" x14ac:dyDescent="0.25">
      <c r="A304" s="70" t="s">
        <v>263</v>
      </c>
      <c r="B304" s="203"/>
      <c r="C304" s="177"/>
      <c r="D304" s="203">
        <v>197870</v>
      </c>
      <c r="E304" s="203"/>
      <c r="F304" s="71">
        <f t="shared" si="56"/>
        <v>0</v>
      </c>
      <c r="G304" s="71"/>
      <c r="H304" s="147"/>
      <c r="I304" s="18">
        <f t="shared" si="53"/>
        <v>0</v>
      </c>
      <c r="J304" s="71"/>
      <c r="K304" s="71"/>
      <c r="L304" s="71">
        <f t="shared" si="54"/>
        <v>0</v>
      </c>
      <c r="M304" s="71">
        <f t="shared" si="57"/>
        <v>197870</v>
      </c>
      <c r="N304" s="156"/>
      <c r="O304" s="4"/>
      <c r="P304" s="4"/>
      <c r="Q304" s="4"/>
    </row>
    <row r="305" spans="1:17" s="41" customFormat="1" ht="15" x14ac:dyDescent="0.25">
      <c r="A305" s="70" t="s">
        <v>249</v>
      </c>
      <c r="B305" s="203">
        <v>3000</v>
      </c>
      <c r="C305" s="177"/>
      <c r="D305" s="203"/>
      <c r="E305" s="203"/>
      <c r="F305" s="71">
        <f t="shared" si="56"/>
        <v>0</v>
      </c>
      <c r="G305" s="71"/>
      <c r="H305" s="147"/>
      <c r="I305" s="18">
        <f t="shared" si="53"/>
        <v>0</v>
      </c>
      <c r="J305" s="71"/>
      <c r="K305" s="71"/>
      <c r="L305" s="71">
        <f t="shared" si="54"/>
        <v>0</v>
      </c>
      <c r="M305" s="71">
        <f t="shared" si="57"/>
        <v>0</v>
      </c>
      <c r="N305" s="160"/>
      <c r="O305" s="4"/>
      <c r="P305" s="4"/>
      <c r="Q305" s="4"/>
    </row>
    <row r="306" spans="1:17" ht="15" x14ac:dyDescent="0.25">
      <c r="A306" s="70" t="s">
        <v>251</v>
      </c>
      <c r="B306" s="203">
        <v>27620</v>
      </c>
      <c r="C306" s="177"/>
      <c r="D306" s="203"/>
      <c r="E306" s="203"/>
      <c r="F306" s="71">
        <f t="shared" si="56"/>
        <v>0</v>
      </c>
      <c r="G306" s="71"/>
      <c r="H306" s="147"/>
      <c r="I306" s="18">
        <f t="shared" si="53"/>
        <v>0</v>
      </c>
      <c r="J306" s="71"/>
      <c r="K306" s="71"/>
      <c r="L306" s="71">
        <f t="shared" si="54"/>
        <v>0</v>
      </c>
      <c r="M306" s="71">
        <f t="shared" si="57"/>
        <v>0</v>
      </c>
      <c r="N306" s="160"/>
    </row>
    <row r="307" spans="1:17" ht="25.5" x14ac:dyDescent="0.25">
      <c r="A307" s="72" t="s">
        <v>45</v>
      </c>
      <c r="B307" s="46">
        <f>B308+B310+B313+B314+B315+B316+B317+B319+B320+B321+B323+B325</f>
        <v>8008858.3300000001</v>
      </c>
      <c r="C307" s="46">
        <f>SUM(C308:C325)</f>
        <v>40458399</v>
      </c>
      <c r="D307" s="46">
        <f>SUM(D308:D325)</f>
        <v>50661039.410000004</v>
      </c>
      <c r="E307" s="46">
        <f>SUM(E308:E325)</f>
        <v>29512828.41</v>
      </c>
      <c r="F307" s="46">
        <f>G307+H307</f>
        <v>121532</v>
      </c>
      <c r="G307" s="46">
        <f>SUM(G308:G326)</f>
        <v>121532</v>
      </c>
      <c r="H307" s="46">
        <f>SUM(H308:H326)</f>
        <v>0</v>
      </c>
      <c r="I307" s="46">
        <f t="shared" si="53"/>
        <v>-39312</v>
      </c>
      <c r="J307" s="46">
        <f>SUM(J308:J326)</f>
        <v>-39312</v>
      </c>
      <c r="K307" s="46">
        <f>SUM(K308:K326)</f>
        <v>0</v>
      </c>
      <c r="L307" s="46">
        <f t="shared" si="54"/>
        <v>82220</v>
      </c>
      <c r="M307" s="46">
        <f t="shared" si="57"/>
        <v>50743259.410000004</v>
      </c>
      <c r="N307" s="46"/>
    </row>
    <row r="308" spans="1:17" ht="15" x14ac:dyDescent="0.25">
      <c r="A308" s="68" t="s">
        <v>204</v>
      </c>
      <c r="B308" s="203">
        <v>16800</v>
      </c>
      <c r="C308" s="203">
        <v>16800</v>
      </c>
      <c r="D308" s="203">
        <v>16800</v>
      </c>
      <c r="E308" s="36">
        <v>15400</v>
      </c>
      <c r="F308" s="17">
        <f t="shared" si="56"/>
        <v>0</v>
      </c>
      <c r="G308" s="35"/>
      <c r="H308" s="137"/>
      <c r="I308" s="18">
        <f t="shared" si="53"/>
        <v>0</v>
      </c>
      <c r="J308" s="17"/>
      <c r="K308" s="17"/>
      <c r="L308" s="17">
        <f t="shared" si="54"/>
        <v>0</v>
      </c>
      <c r="M308" s="17">
        <f t="shared" si="57"/>
        <v>16800</v>
      </c>
      <c r="N308" s="160"/>
    </row>
    <row r="309" spans="1:17" ht="15" x14ac:dyDescent="0.25">
      <c r="A309" s="68" t="s">
        <v>205</v>
      </c>
      <c r="B309" s="203">
        <v>802900</v>
      </c>
      <c r="C309" s="203">
        <v>907200</v>
      </c>
      <c r="D309" s="203">
        <v>907200</v>
      </c>
      <c r="E309" s="36">
        <v>680617</v>
      </c>
      <c r="F309" s="17">
        <f t="shared" si="56"/>
        <v>0</v>
      </c>
      <c r="G309" s="35"/>
      <c r="H309" s="137"/>
      <c r="I309" s="18">
        <f t="shared" si="53"/>
        <v>0</v>
      </c>
      <c r="J309" s="17"/>
      <c r="K309" s="17"/>
      <c r="L309" s="17">
        <f t="shared" si="54"/>
        <v>0</v>
      </c>
      <c r="M309" s="17">
        <f>D309+L309</f>
        <v>907200</v>
      </c>
      <c r="N309" s="160"/>
    </row>
    <row r="310" spans="1:17" ht="15" x14ac:dyDescent="0.25">
      <c r="A310" s="68" t="s">
        <v>262</v>
      </c>
      <c r="B310" s="177"/>
      <c r="C310" s="203"/>
      <c r="D310" s="203">
        <v>274725</v>
      </c>
      <c r="E310" s="36">
        <v>216695</v>
      </c>
      <c r="F310" s="17">
        <f t="shared" si="56"/>
        <v>0</v>
      </c>
      <c r="G310" s="35"/>
      <c r="H310" s="137"/>
      <c r="I310" s="18">
        <f t="shared" ref="I310:I312" si="58">J310+K310</f>
        <v>0</v>
      </c>
      <c r="J310" s="17"/>
      <c r="K310" s="17"/>
      <c r="L310" s="17">
        <f t="shared" ref="L310:L321" si="59">I310+F310</f>
        <v>0</v>
      </c>
      <c r="M310" s="17">
        <f>D310+L310</f>
        <v>274725</v>
      </c>
      <c r="N310" s="156"/>
    </row>
    <row r="311" spans="1:17" ht="15" x14ac:dyDescent="0.25">
      <c r="A311" s="68" t="s">
        <v>235</v>
      </c>
      <c r="B311" s="203">
        <v>1351600.65</v>
      </c>
      <c r="C311" s="203">
        <v>3704677</v>
      </c>
      <c r="D311" s="203">
        <v>3704677</v>
      </c>
      <c r="E311" s="36">
        <v>1782714.74</v>
      </c>
      <c r="F311" s="17">
        <f t="shared" si="56"/>
        <v>0</v>
      </c>
      <c r="G311" s="35"/>
      <c r="H311" s="137"/>
      <c r="I311" s="18">
        <f t="shared" si="58"/>
        <v>0</v>
      </c>
      <c r="J311" s="17"/>
      <c r="K311" s="17"/>
      <c r="L311" s="17">
        <f t="shared" si="59"/>
        <v>0</v>
      </c>
      <c r="M311" s="17">
        <f>D311+L311</f>
        <v>3704677</v>
      </c>
      <c r="N311" s="160"/>
    </row>
    <row r="312" spans="1:17" ht="44.25" customHeight="1" x14ac:dyDescent="0.25">
      <c r="A312" s="68" t="s">
        <v>234</v>
      </c>
      <c r="B312" s="203">
        <v>3290626.42</v>
      </c>
      <c r="C312" s="203">
        <v>10311840</v>
      </c>
      <c r="D312" s="203">
        <v>10311840</v>
      </c>
      <c r="E312" s="36">
        <v>8489077.9100000001</v>
      </c>
      <c r="F312" s="17">
        <f t="shared" si="56"/>
        <v>0</v>
      </c>
      <c r="G312" s="35"/>
      <c r="H312" s="137"/>
      <c r="I312" s="18">
        <f t="shared" si="58"/>
        <v>0</v>
      </c>
      <c r="J312" s="17"/>
      <c r="K312" s="17"/>
      <c r="L312" s="17">
        <f t="shared" si="59"/>
        <v>0</v>
      </c>
      <c r="M312" s="17">
        <f>D312+L312</f>
        <v>10311840</v>
      </c>
      <c r="N312" s="160"/>
    </row>
    <row r="313" spans="1:17" ht="15" x14ac:dyDescent="0.25">
      <c r="A313" s="68" t="s">
        <v>206</v>
      </c>
      <c r="B313" s="203">
        <v>993500</v>
      </c>
      <c r="C313" s="203">
        <v>1000000</v>
      </c>
      <c r="D313" s="203">
        <v>1000000</v>
      </c>
      <c r="E313" s="36"/>
      <c r="F313" s="17">
        <f t="shared" si="56"/>
        <v>0</v>
      </c>
      <c r="G313" s="35"/>
      <c r="H313" s="137"/>
      <c r="I313" s="18">
        <f t="shared" ref="I313:I378" si="60">J313+K313</f>
        <v>0</v>
      </c>
      <c r="J313" s="17"/>
      <c r="K313" s="17"/>
      <c r="L313" s="17">
        <f t="shared" si="59"/>
        <v>0</v>
      </c>
      <c r="M313" s="17">
        <f t="shared" si="57"/>
        <v>1000000</v>
      </c>
      <c r="N313" s="160"/>
    </row>
    <row r="314" spans="1:17" ht="15" x14ac:dyDescent="0.25">
      <c r="A314" s="69" t="s">
        <v>230</v>
      </c>
      <c r="B314" s="177"/>
      <c r="C314" s="203">
        <v>15200000</v>
      </c>
      <c r="D314" s="203">
        <v>16881433.809999999</v>
      </c>
      <c r="E314" s="36">
        <v>6568906.71</v>
      </c>
      <c r="F314" s="17">
        <f t="shared" si="56"/>
        <v>0</v>
      </c>
      <c r="G314" s="35"/>
      <c r="H314" s="137"/>
      <c r="I314" s="18">
        <f t="shared" si="60"/>
        <v>0</v>
      </c>
      <c r="J314" s="17"/>
      <c r="K314" s="17"/>
      <c r="L314" s="17">
        <f t="shared" si="59"/>
        <v>0</v>
      </c>
      <c r="M314" s="17">
        <f t="shared" si="57"/>
        <v>16881433.809999999</v>
      </c>
      <c r="N314" s="160"/>
    </row>
    <row r="315" spans="1:17" ht="15" x14ac:dyDescent="0.25">
      <c r="A315" s="70" t="s">
        <v>231</v>
      </c>
      <c r="B315" s="177"/>
      <c r="C315" s="203">
        <v>4965254</v>
      </c>
      <c r="D315" s="203">
        <v>9791254</v>
      </c>
      <c r="E315" s="36">
        <v>7615565.7199999997</v>
      </c>
      <c r="F315" s="17">
        <f t="shared" si="56"/>
        <v>0</v>
      </c>
      <c r="G315" s="35"/>
      <c r="H315" s="137"/>
      <c r="I315" s="18">
        <f t="shared" si="60"/>
        <v>0</v>
      </c>
      <c r="J315" s="17"/>
      <c r="K315" s="17"/>
      <c r="L315" s="17">
        <f t="shared" si="59"/>
        <v>0</v>
      </c>
      <c r="M315" s="17">
        <f t="shared" si="57"/>
        <v>9791254</v>
      </c>
      <c r="N315" s="160"/>
    </row>
    <row r="316" spans="1:17" ht="15" x14ac:dyDescent="0.25">
      <c r="A316" s="69" t="s">
        <v>244</v>
      </c>
      <c r="B316" s="36">
        <v>5000000</v>
      </c>
      <c r="C316" s="177"/>
      <c r="D316" s="203"/>
      <c r="E316" s="36"/>
      <c r="F316" s="17">
        <f t="shared" si="56"/>
        <v>0</v>
      </c>
      <c r="G316" s="35"/>
      <c r="H316" s="137"/>
      <c r="I316" s="18">
        <f t="shared" si="60"/>
        <v>0</v>
      </c>
      <c r="J316" s="17"/>
      <c r="K316" s="17"/>
      <c r="L316" s="17">
        <f t="shared" si="59"/>
        <v>0</v>
      </c>
      <c r="M316" s="17">
        <f t="shared" si="57"/>
        <v>0</v>
      </c>
      <c r="N316" s="160"/>
    </row>
    <row r="317" spans="1:17" ht="15" x14ac:dyDescent="0.25">
      <c r="A317" s="69" t="s">
        <v>216</v>
      </c>
      <c r="B317" s="203">
        <v>249185</v>
      </c>
      <c r="C317" s="177"/>
      <c r="D317" s="203"/>
      <c r="E317" s="36">
        <v>54348</v>
      </c>
      <c r="F317" s="17">
        <f t="shared" si="56"/>
        <v>0</v>
      </c>
      <c r="G317" s="35"/>
      <c r="H317" s="137"/>
      <c r="I317" s="18">
        <f t="shared" si="60"/>
        <v>0</v>
      </c>
      <c r="J317" s="17"/>
      <c r="K317" s="17"/>
      <c r="L317" s="17">
        <f t="shared" si="59"/>
        <v>0</v>
      </c>
      <c r="M317" s="17">
        <f t="shared" si="57"/>
        <v>0</v>
      </c>
      <c r="N317" s="160"/>
      <c r="O317" s="24"/>
      <c r="P317" s="24"/>
      <c r="Q317" s="24"/>
    </row>
    <row r="318" spans="1:17" ht="15" x14ac:dyDescent="0.25">
      <c r="A318" s="69" t="s">
        <v>233</v>
      </c>
      <c r="B318" s="177"/>
      <c r="C318" s="203">
        <v>3106543</v>
      </c>
      <c r="D318" s="203">
        <v>3106543</v>
      </c>
      <c r="E318" s="36"/>
      <c r="F318" s="17">
        <f t="shared" si="56"/>
        <v>0</v>
      </c>
      <c r="G318" s="35"/>
      <c r="H318" s="137"/>
      <c r="I318" s="18">
        <f t="shared" si="60"/>
        <v>0</v>
      </c>
      <c r="J318" s="17"/>
      <c r="K318" s="17"/>
      <c r="L318" s="17">
        <f t="shared" si="59"/>
        <v>0</v>
      </c>
      <c r="M318" s="17">
        <f>D318+L318</f>
        <v>3106543</v>
      </c>
      <c r="N318" s="160"/>
      <c r="O318" s="24"/>
      <c r="P318" s="24"/>
      <c r="Q318" s="24"/>
    </row>
    <row r="319" spans="1:17" ht="25.5" x14ac:dyDescent="0.25">
      <c r="A319" s="68" t="s">
        <v>232</v>
      </c>
      <c r="B319" s="203">
        <v>168000</v>
      </c>
      <c r="C319" s="203">
        <v>336000</v>
      </c>
      <c r="D319" s="203">
        <v>224000</v>
      </c>
      <c r="E319" s="36"/>
      <c r="F319" s="17">
        <f t="shared" si="56"/>
        <v>0</v>
      </c>
      <c r="G319" s="35"/>
      <c r="H319" s="137"/>
      <c r="I319" s="18">
        <f t="shared" si="60"/>
        <v>0</v>
      </c>
      <c r="J319" s="17"/>
      <c r="K319" s="17"/>
      <c r="L319" s="17">
        <f t="shared" si="59"/>
        <v>0</v>
      </c>
      <c r="M319" s="17">
        <f>D319+L319</f>
        <v>224000</v>
      </c>
      <c r="N319" s="160"/>
      <c r="O319" s="24"/>
      <c r="P319" s="24"/>
      <c r="Q319" s="24"/>
    </row>
    <row r="320" spans="1:17" ht="26.25" customHeight="1" x14ac:dyDescent="0.25">
      <c r="A320" s="68" t="s">
        <v>236</v>
      </c>
      <c r="B320" s="203">
        <v>333333.33</v>
      </c>
      <c r="C320" s="203">
        <v>487013</v>
      </c>
      <c r="D320" s="203">
        <v>487013</v>
      </c>
      <c r="E320" s="36">
        <v>173261.73</v>
      </c>
      <c r="F320" s="17">
        <f t="shared" si="56"/>
        <v>0</v>
      </c>
      <c r="G320" s="35"/>
      <c r="H320" s="137"/>
      <c r="I320" s="18">
        <f t="shared" si="60"/>
        <v>0</v>
      </c>
      <c r="J320" s="71"/>
      <c r="K320" s="71"/>
      <c r="L320" s="17">
        <f t="shared" si="59"/>
        <v>0</v>
      </c>
      <c r="M320" s="71">
        <f t="shared" si="57"/>
        <v>487013</v>
      </c>
      <c r="N320" s="160"/>
      <c r="O320" s="24"/>
      <c r="P320" s="24"/>
      <c r="Q320" s="24"/>
    </row>
    <row r="321" spans="1:504" s="28" customFormat="1" ht="25.5" x14ac:dyDescent="0.25">
      <c r="A321" s="70" t="s">
        <v>127</v>
      </c>
      <c r="B321" s="203">
        <v>248040</v>
      </c>
      <c r="C321" s="203">
        <v>423072</v>
      </c>
      <c r="D321" s="203">
        <v>423072</v>
      </c>
      <c r="E321" s="36">
        <v>383760</v>
      </c>
      <c r="F321" s="17">
        <f t="shared" si="56"/>
        <v>0</v>
      </c>
      <c r="G321" s="35"/>
      <c r="H321" s="137"/>
      <c r="I321" s="18">
        <f t="shared" si="60"/>
        <v>-39312</v>
      </c>
      <c r="J321" s="17">
        <v>-39312</v>
      </c>
      <c r="K321" s="17"/>
      <c r="L321" s="17">
        <f t="shared" si="59"/>
        <v>-39312</v>
      </c>
      <c r="M321" s="17">
        <f t="shared" si="57"/>
        <v>383760</v>
      </c>
      <c r="N321" s="160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  <c r="FK321" s="24"/>
      <c r="FL321" s="24"/>
      <c r="FM321" s="24"/>
      <c r="FN321" s="24"/>
      <c r="FO321" s="24"/>
      <c r="FP321" s="24"/>
      <c r="FQ321" s="24"/>
      <c r="FR321" s="24"/>
      <c r="FS321" s="24"/>
      <c r="FT321" s="24"/>
      <c r="FU321" s="24"/>
      <c r="FV321" s="24"/>
      <c r="FW321" s="24"/>
      <c r="FX321" s="24"/>
      <c r="FY321" s="24"/>
      <c r="FZ321" s="24"/>
      <c r="GA321" s="24"/>
      <c r="GB321" s="24"/>
      <c r="GC321" s="24"/>
      <c r="GD321" s="24"/>
      <c r="GE321" s="24"/>
      <c r="GF321" s="24"/>
      <c r="GG321" s="24"/>
      <c r="GH321" s="24"/>
      <c r="GI321" s="24"/>
      <c r="GJ321" s="24"/>
      <c r="GK321" s="24"/>
      <c r="GL321" s="24"/>
      <c r="GM321" s="24"/>
      <c r="GN321" s="24"/>
      <c r="GO321" s="24"/>
      <c r="GP321" s="24"/>
      <c r="GQ321" s="24"/>
      <c r="GR321" s="24"/>
      <c r="GS321" s="24"/>
      <c r="GT321" s="24"/>
      <c r="GU321" s="24"/>
      <c r="GV321" s="24"/>
      <c r="GW321" s="24"/>
      <c r="GX321" s="24"/>
      <c r="GY321" s="24"/>
      <c r="GZ321" s="24"/>
      <c r="HA321" s="24"/>
      <c r="HB321" s="24"/>
      <c r="HC321" s="24"/>
      <c r="HD321" s="24"/>
      <c r="HE321" s="24"/>
      <c r="HF321" s="24"/>
      <c r="HG321" s="24"/>
      <c r="HH321" s="24"/>
      <c r="HI321" s="24"/>
      <c r="HJ321" s="24"/>
      <c r="HK321" s="24"/>
      <c r="HL321" s="24"/>
      <c r="HM321" s="24"/>
      <c r="HN321" s="24"/>
      <c r="HO321" s="24"/>
      <c r="HP321" s="24"/>
      <c r="HQ321" s="24"/>
      <c r="HR321" s="24"/>
      <c r="HS321" s="24"/>
      <c r="HT321" s="24"/>
      <c r="HU321" s="24"/>
      <c r="HV321" s="24"/>
      <c r="HW321" s="24"/>
      <c r="HX321" s="24"/>
      <c r="HY321" s="24"/>
      <c r="HZ321" s="24"/>
      <c r="IA321" s="24"/>
      <c r="IB321" s="24"/>
      <c r="IC321" s="24"/>
      <c r="ID321" s="24"/>
      <c r="IE321" s="24"/>
      <c r="IF321" s="24"/>
      <c r="IG321" s="24"/>
      <c r="IH321" s="24"/>
      <c r="II321" s="24"/>
      <c r="IJ321" s="24"/>
      <c r="IK321" s="24"/>
      <c r="IL321" s="24"/>
      <c r="IM321" s="24"/>
      <c r="IN321" s="24"/>
      <c r="IO321" s="24"/>
      <c r="IP321" s="24"/>
      <c r="IQ321" s="24"/>
      <c r="IR321" s="24"/>
      <c r="IS321" s="24"/>
      <c r="IT321" s="24"/>
      <c r="IU321" s="24"/>
      <c r="IV321" s="24"/>
      <c r="IW321" s="24"/>
      <c r="IX321" s="24"/>
      <c r="IY321" s="24"/>
      <c r="IZ321" s="24"/>
      <c r="JA321" s="24"/>
      <c r="JB321" s="24"/>
      <c r="JC321" s="24"/>
      <c r="JD321" s="24"/>
      <c r="JE321" s="24"/>
      <c r="JF321" s="24"/>
      <c r="JG321" s="24"/>
      <c r="JH321" s="24"/>
      <c r="JI321" s="24"/>
      <c r="JJ321" s="24"/>
      <c r="JK321" s="24"/>
      <c r="JL321" s="24"/>
      <c r="JM321" s="24"/>
      <c r="JN321" s="24"/>
      <c r="JO321" s="24"/>
      <c r="JP321" s="24"/>
      <c r="JQ321" s="24"/>
      <c r="JR321" s="24"/>
      <c r="JS321" s="24"/>
      <c r="JT321" s="24"/>
      <c r="JU321" s="24"/>
      <c r="JV321" s="24"/>
      <c r="JW321" s="24"/>
      <c r="JX321" s="24"/>
      <c r="JY321" s="24"/>
      <c r="JZ321" s="24"/>
      <c r="KA321" s="24"/>
      <c r="KB321" s="24"/>
      <c r="KC321" s="24"/>
      <c r="KD321" s="24"/>
      <c r="KE321" s="24"/>
      <c r="KF321" s="24"/>
      <c r="KG321" s="24"/>
      <c r="KH321" s="24"/>
      <c r="KI321" s="24"/>
      <c r="KJ321" s="24"/>
      <c r="KK321" s="24"/>
      <c r="KL321" s="24"/>
      <c r="KM321" s="24"/>
      <c r="KN321" s="24"/>
      <c r="KO321" s="24"/>
      <c r="KP321" s="24"/>
      <c r="KQ321" s="24"/>
      <c r="KR321" s="24"/>
      <c r="KS321" s="24"/>
      <c r="KT321" s="24"/>
      <c r="KU321" s="24"/>
      <c r="KV321" s="24"/>
      <c r="KW321" s="24"/>
      <c r="KX321" s="24"/>
      <c r="KY321" s="24"/>
      <c r="KZ321" s="24"/>
      <c r="LA321" s="24"/>
      <c r="LB321" s="24"/>
      <c r="LC321" s="24"/>
      <c r="LD321" s="24"/>
      <c r="LE321" s="24"/>
      <c r="LF321" s="24"/>
      <c r="LG321" s="24"/>
      <c r="LH321" s="24"/>
      <c r="LI321" s="24"/>
      <c r="LJ321" s="24"/>
      <c r="LK321" s="24"/>
      <c r="LL321" s="24"/>
      <c r="LM321" s="24"/>
      <c r="LN321" s="24"/>
      <c r="LO321" s="24"/>
      <c r="LP321" s="24"/>
      <c r="LQ321" s="24"/>
      <c r="LR321" s="24"/>
      <c r="LS321" s="24"/>
      <c r="LT321" s="24"/>
      <c r="LU321" s="24"/>
      <c r="LV321" s="24"/>
      <c r="LW321" s="24"/>
      <c r="LX321" s="24"/>
      <c r="LY321" s="24"/>
      <c r="LZ321" s="24"/>
      <c r="MA321" s="24"/>
      <c r="MB321" s="24"/>
      <c r="MC321" s="24"/>
      <c r="MD321" s="24"/>
      <c r="ME321" s="24"/>
      <c r="MF321" s="24"/>
      <c r="MG321" s="24"/>
      <c r="MH321" s="24"/>
      <c r="MI321" s="24"/>
      <c r="MJ321" s="24"/>
      <c r="MK321" s="24"/>
      <c r="ML321" s="24"/>
      <c r="MM321" s="24"/>
      <c r="MN321" s="24"/>
      <c r="MO321" s="24"/>
      <c r="MP321" s="24"/>
      <c r="MQ321" s="24"/>
      <c r="MR321" s="24"/>
      <c r="MS321" s="24"/>
      <c r="MT321" s="24"/>
      <c r="MU321" s="24"/>
      <c r="MV321" s="24"/>
      <c r="MW321" s="24"/>
      <c r="MX321" s="24"/>
      <c r="MY321" s="24"/>
      <c r="MZ321" s="24"/>
      <c r="NA321" s="24"/>
      <c r="NB321" s="24"/>
      <c r="NC321" s="24"/>
      <c r="ND321" s="24"/>
      <c r="NE321" s="24"/>
      <c r="NF321" s="24"/>
      <c r="NG321" s="24"/>
      <c r="NH321" s="24"/>
      <c r="NI321" s="24"/>
      <c r="NJ321" s="24"/>
      <c r="NK321" s="24"/>
      <c r="NL321" s="24"/>
      <c r="NM321" s="24"/>
      <c r="NN321" s="24"/>
      <c r="NO321" s="24"/>
      <c r="NP321" s="24"/>
      <c r="NQ321" s="24"/>
      <c r="NR321" s="24"/>
      <c r="NS321" s="24"/>
      <c r="NT321" s="24"/>
      <c r="NU321" s="24"/>
      <c r="NV321" s="24"/>
      <c r="NW321" s="24"/>
      <c r="NX321" s="24"/>
      <c r="NY321" s="24"/>
      <c r="NZ321" s="24"/>
      <c r="OA321" s="24"/>
      <c r="OB321" s="24"/>
      <c r="OC321" s="24"/>
      <c r="OD321" s="24"/>
      <c r="OE321" s="24"/>
      <c r="OF321" s="24"/>
      <c r="OG321" s="24"/>
      <c r="OH321" s="24"/>
      <c r="OI321" s="24"/>
      <c r="OJ321" s="24"/>
      <c r="OK321" s="24"/>
      <c r="OL321" s="24"/>
      <c r="OM321" s="24"/>
      <c r="ON321" s="24"/>
      <c r="OO321" s="24"/>
      <c r="OP321" s="24"/>
      <c r="OQ321" s="24"/>
      <c r="OR321" s="24"/>
      <c r="OS321" s="24"/>
      <c r="OT321" s="24"/>
      <c r="OU321" s="24"/>
      <c r="OV321" s="24"/>
      <c r="OW321" s="24"/>
      <c r="OX321" s="24"/>
      <c r="OY321" s="24"/>
      <c r="OZ321" s="24"/>
      <c r="PA321" s="24"/>
      <c r="PB321" s="24"/>
      <c r="PC321" s="24"/>
      <c r="PD321" s="24"/>
      <c r="PE321" s="24"/>
      <c r="PF321" s="24"/>
      <c r="PG321" s="24"/>
      <c r="PH321" s="24"/>
      <c r="PI321" s="24"/>
      <c r="PJ321" s="24"/>
      <c r="PK321" s="24"/>
      <c r="PL321" s="24"/>
      <c r="PM321" s="24"/>
      <c r="PN321" s="24"/>
      <c r="PO321" s="24"/>
      <c r="PP321" s="24"/>
      <c r="PQ321" s="24"/>
      <c r="PR321" s="24"/>
      <c r="PS321" s="24"/>
      <c r="PT321" s="24"/>
      <c r="PU321" s="24"/>
      <c r="PV321" s="24"/>
      <c r="PW321" s="24"/>
      <c r="PX321" s="24"/>
      <c r="PY321" s="24"/>
      <c r="PZ321" s="24"/>
      <c r="QA321" s="24"/>
      <c r="QB321" s="24"/>
      <c r="QC321" s="24"/>
      <c r="QD321" s="24"/>
      <c r="QE321" s="24"/>
      <c r="QF321" s="24"/>
      <c r="QG321" s="24"/>
      <c r="QH321" s="24"/>
      <c r="QI321" s="24"/>
      <c r="QJ321" s="24"/>
      <c r="QK321" s="24"/>
      <c r="QL321" s="24"/>
      <c r="QM321" s="24"/>
      <c r="QN321" s="24"/>
      <c r="QO321" s="24"/>
      <c r="QP321" s="24"/>
      <c r="QQ321" s="24"/>
      <c r="QR321" s="24"/>
      <c r="QS321" s="24"/>
      <c r="QT321" s="24"/>
      <c r="QU321" s="24"/>
      <c r="QV321" s="24"/>
      <c r="QW321" s="24"/>
      <c r="QX321" s="24"/>
      <c r="QY321" s="24"/>
      <c r="QZ321" s="24"/>
      <c r="RA321" s="24"/>
      <c r="RB321" s="24"/>
      <c r="RC321" s="24"/>
      <c r="RD321" s="24"/>
      <c r="RE321" s="24"/>
      <c r="RF321" s="24"/>
      <c r="RG321" s="24"/>
      <c r="RH321" s="24"/>
      <c r="RI321" s="24"/>
      <c r="RJ321" s="24"/>
      <c r="RK321" s="24"/>
      <c r="RL321" s="24"/>
      <c r="RM321" s="24"/>
      <c r="RN321" s="24"/>
      <c r="RO321" s="24"/>
      <c r="RP321" s="24"/>
      <c r="RQ321" s="24"/>
      <c r="RR321" s="24"/>
      <c r="RS321" s="24"/>
      <c r="RT321" s="24"/>
      <c r="RU321" s="24"/>
      <c r="RV321" s="24"/>
      <c r="RW321" s="24"/>
      <c r="RX321" s="24"/>
      <c r="RY321" s="24"/>
      <c r="RZ321" s="24"/>
      <c r="SA321" s="24"/>
      <c r="SB321" s="24"/>
      <c r="SC321" s="24"/>
      <c r="SD321" s="24"/>
      <c r="SE321" s="24"/>
      <c r="SF321" s="24"/>
      <c r="SG321" s="24"/>
      <c r="SH321" s="24"/>
      <c r="SI321" s="24"/>
      <c r="SJ321" s="24"/>
    </row>
    <row r="322" spans="1:504" s="28" customFormat="1" ht="15" x14ac:dyDescent="0.25">
      <c r="A322" s="68" t="s">
        <v>217</v>
      </c>
      <c r="B322" s="177"/>
      <c r="C322" s="177"/>
      <c r="D322" s="203"/>
      <c r="E322" s="40"/>
      <c r="F322" s="17">
        <f t="shared" si="56"/>
        <v>0</v>
      </c>
      <c r="G322" s="35"/>
      <c r="H322" s="137"/>
      <c r="I322" s="18">
        <f t="shared" si="60"/>
        <v>0</v>
      </c>
      <c r="J322" s="17"/>
      <c r="K322" s="17"/>
      <c r="L322" s="17">
        <f t="shared" ref="L322:L378" si="61">I322+F322</f>
        <v>0</v>
      </c>
      <c r="M322" s="17">
        <f t="shared" si="57"/>
        <v>0</v>
      </c>
      <c r="N322" s="160"/>
      <c r="O322" s="4"/>
      <c r="P322" s="4"/>
      <c r="Q322" s="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24"/>
      <c r="FU322" s="24"/>
      <c r="FV322" s="24"/>
      <c r="FW322" s="24"/>
      <c r="FX322" s="24"/>
      <c r="FY322" s="24"/>
      <c r="FZ322" s="24"/>
      <c r="GA322" s="24"/>
      <c r="GB322" s="24"/>
      <c r="GC322" s="24"/>
      <c r="GD322" s="24"/>
      <c r="GE322" s="24"/>
      <c r="GF322" s="24"/>
      <c r="GG322" s="24"/>
      <c r="GH322" s="24"/>
      <c r="GI322" s="24"/>
      <c r="GJ322" s="24"/>
      <c r="GK322" s="24"/>
      <c r="GL322" s="24"/>
      <c r="GM322" s="24"/>
      <c r="GN322" s="24"/>
      <c r="GO322" s="24"/>
      <c r="GP322" s="24"/>
      <c r="GQ322" s="24"/>
      <c r="GR322" s="24"/>
      <c r="GS322" s="24"/>
      <c r="GT322" s="24"/>
      <c r="GU322" s="24"/>
      <c r="GV322" s="24"/>
      <c r="GW322" s="24"/>
      <c r="GX322" s="24"/>
      <c r="GY322" s="24"/>
      <c r="GZ322" s="24"/>
      <c r="HA322" s="24"/>
      <c r="HB322" s="24"/>
      <c r="HC322" s="24"/>
      <c r="HD322" s="24"/>
      <c r="HE322" s="24"/>
      <c r="HF322" s="24"/>
      <c r="HG322" s="24"/>
      <c r="HH322" s="24"/>
      <c r="HI322" s="24"/>
      <c r="HJ322" s="24"/>
      <c r="HK322" s="24"/>
      <c r="HL322" s="24"/>
      <c r="HM322" s="24"/>
      <c r="HN322" s="24"/>
      <c r="HO322" s="24"/>
      <c r="HP322" s="24"/>
      <c r="HQ322" s="24"/>
      <c r="HR322" s="24"/>
      <c r="HS322" s="24"/>
      <c r="HT322" s="24"/>
      <c r="HU322" s="24"/>
      <c r="HV322" s="24"/>
      <c r="HW322" s="24"/>
      <c r="HX322" s="24"/>
      <c r="HY322" s="24"/>
      <c r="HZ322" s="24"/>
      <c r="IA322" s="24"/>
      <c r="IB322" s="24"/>
      <c r="IC322" s="24"/>
      <c r="ID322" s="24"/>
      <c r="IE322" s="24"/>
      <c r="IF322" s="24"/>
      <c r="IG322" s="24"/>
      <c r="IH322" s="24"/>
      <c r="II322" s="24"/>
      <c r="IJ322" s="24"/>
      <c r="IK322" s="24"/>
      <c r="IL322" s="24"/>
      <c r="IM322" s="24"/>
      <c r="IN322" s="24"/>
      <c r="IO322" s="24"/>
      <c r="IP322" s="24"/>
      <c r="IQ322" s="24"/>
      <c r="IR322" s="24"/>
      <c r="IS322" s="24"/>
      <c r="IT322" s="24"/>
      <c r="IU322" s="24"/>
      <c r="IV322" s="24"/>
      <c r="IW322" s="24"/>
      <c r="IX322" s="24"/>
      <c r="IY322" s="24"/>
      <c r="IZ322" s="24"/>
      <c r="JA322" s="24"/>
      <c r="JB322" s="24"/>
      <c r="JC322" s="24"/>
      <c r="JD322" s="24"/>
      <c r="JE322" s="24"/>
      <c r="JF322" s="24"/>
      <c r="JG322" s="24"/>
      <c r="JH322" s="24"/>
      <c r="JI322" s="24"/>
      <c r="JJ322" s="24"/>
      <c r="JK322" s="24"/>
      <c r="JL322" s="24"/>
      <c r="JM322" s="24"/>
      <c r="JN322" s="24"/>
      <c r="JO322" s="24"/>
      <c r="JP322" s="24"/>
      <c r="JQ322" s="24"/>
      <c r="JR322" s="24"/>
      <c r="JS322" s="24"/>
      <c r="JT322" s="24"/>
      <c r="JU322" s="24"/>
      <c r="JV322" s="24"/>
      <c r="JW322" s="24"/>
      <c r="JX322" s="24"/>
      <c r="JY322" s="24"/>
      <c r="JZ322" s="24"/>
      <c r="KA322" s="24"/>
      <c r="KB322" s="24"/>
      <c r="KC322" s="24"/>
      <c r="KD322" s="24"/>
      <c r="KE322" s="24"/>
      <c r="KF322" s="24"/>
      <c r="KG322" s="24"/>
      <c r="KH322" s="24"/>
      <c r="KI322" s="24"/>
      <c r="KJ322" s="24"/>
      <c r="KK322" s="24"/>
      <c r="KL322" s="24"/>
      <c r="KM322" s="24"/>
      <c r="KN322" s="24"/>
      <c r="KO322" s="24"/>
      <c r="KP322" s="24"/>
      <c r="KQ322" s="24"/>
      <c r="KR322" s="24"/>
      <c r="KS322" s="24"/>
      <c r="KT322" s="24"/>
      <c r="KU322" s="24"/>
      <c r="KV322" s="24"/>
      <c r="KW322" s="24"/>
      <c r="KX322" s="24"/>
      <c r="KY322" s="24"/>
      <c r="KZ322" s="24"/>
      <c r="LA322" s="24"/>
      <c r="LB322" s="24"/>
      <c r="LC322" s="24"/>
      <c r="LD322" s="24"/>
      <c r="LE322" s="24"/>
      <c r="LF322" s="24"/>
      <c r="LG322" s="24"/>
      <c r="LH322" s="24"/>
      <c r="LI322" s="24"/>
      <c r="LJ322" s="24"/>
      <c r="LK322" s="24"/>
      <c r="LL322" s="24"/>
      <c r="LM322" s="24"/>
      <c r="LN322" s="24"/>
      <c r="LO322" s="24"/>
      <c r="LP322" s="24"/>
      <c r="LQ322" s="24"/>
      <c r="LR322" s="24"/>
      <c r="LS322" s="24"/>
      <c r="LT322" s="24"/>
      <c r="LU322" s="24"/>
      <c r="LV322" s="24"/>
      <c r="LW322" s="24"/>
      <c r="LX322" s="24"/>
      <c r="LY322" s="24"/>
      <c r="LZ322" s="24"/>
      <c r="MA322" s="24"/>
      <c r="MB322" s="24"/>
      <c r="MC322" s="24"/>
      <c r="MD322" s="24"/>
      <c r="ME322" s="24"/>
      <c r="MF322" s="24"/>
      <c r="MG322" s="24"/>
      <c r="MH322" s="24"/>
      <c r="MI322" s="24"/>
      <c r="MJ322" s="24"/>
      <c r="MK322" s="24"/>
      <c r="ML322" s="24"/>
      <c r="MM322" s="24"/>
      <c r="MN322" s="24"/>
      <c r="MO322" s="24"/>
      <c r="MP322" s="24"/>
      <c r="MQ322" s="24"/>
      <c r="MR322" s="24"/>
      <c r="MS322" s="24"/>
      <c r="MT322" s="24"/>
      <c r="MU322" s="24"/>
      <c r="MV322" s="24"/>
      <c r="MW322" s="24"/>
      <c r="MX322" s="24"/>
      <c r="MY322" s="24"/>
      <c r="MZ322" s="24"/>
      <c r="NA322" s="24"/>
      <c r="NB322" s="24"/>
      <c r="NC322" s="24"/>
      <c r="ND322" s="24"/>
      <c r="NE322" s="24"/>
      <c r="NF322" s="24"/>
      <c r="NG322" s="24"/>
      <c r="NH322" s="24"/>
      <c r="NI322" s="24"/>
      <c r="NJ322" s="24"/>
      <c r="NK322" s="24"/>
      <c r="NL322" s="24"/>
      <c r="NM322" s="24"/>
      <c r="NN322" s="24"/>
      <c r="NO322" s="24"/>
      <c r="NP322" s="24"/>
      <c r="NQ322" s="24"/>
      <c r="NR322" s="24"/>
      <c r="NS322" s="24"/>
      <c r="NT322" s="24"/>
      <c r="NU322" s="24"/>
      <c r="NV322" s="24"/>
      <c r="NW322" s="24"/>
      <c r="NX322" s="24"/>
      <c r="NY322" s="24"/>
      <c r="NZ322" s="24"/>
      <c r="OA322" s="24"/>
      <c r="OB322" s="24"/>
      <c r="OC322" s="24"/>
      <c r="OD322" s="24"/>
      <c r="OE322" s="24"/>
      <c r="OF322" s="24"/>
      <c r="OG322" s="24"/>
      <c r="OH322" s="24"/>
      <c r="OI322" s="24"/>
      <c r="OJ322" s="24"/>
      <c r="OK322" s="24"/>
      <c r="OL322" s="24"/>
      <c r="OM322" s="24"/>
      <c r="ON322" s="24"/>
      <c r="OO322" s="24"/>
      <c r="OP322" s="24"/>
      <c r="OQ322" s="24"/>
      <c r="OR322" s="24"/>
      <c r="OS322" s="24"/>
      <c r="OT322" s="24"/>
      <c r="OU322" s="24"/>
      <c r="OV322" s="24"/>
      <c r="OW322" s="24"/>
      <c r="OX322" s="24"/>
      <c r="OY322" s="24"/>
      <c r="OZ322" s="24"/>
      <c r="PA322" s="24"/>
      <c r="PB322" s="24"/>
      <c r="PC322" s="24"/>
      <c r="PD322" s="24"/>
      <c r="PE322" s="24"/>
      <c r="PF322" s="24"/>
      <c r="PG322" s="24"/>
      <c r="PH322" s="24"/>
      <c r="PI322" s="24"/>
      <c r="PJ322" s="24"/>
      <c r="PK322" s="24"/>
      <c r="PL322" s="24"/>
      <c r="PM322" s="24"/>
      <c r="PN322" s="24"/>
      <c r="PO322" s="24"/>
      <c r="PP322" s="24"/>
      <c r="PQ322" s="24"/>
      <c r="PR322" s="24"/>
      <c r="PS322" s="24"/>
      <c r="PT322" s="24"/>
      <c r="PU322" s="24"/>
      <c r="PV322" s="24"/>
      <c r="PW322" s="24"/>
      <c r="PX322" s="24"/>
      <c r="PY322" s="24"/>
      <c r="PZ322" s="24"/>
      <c r="QA322" s="24"/>
      <c r="QB322" s="24"/>
      <c r="QC322" s="24"/>
      <c r="QD322" s="24"/>
      <c r="QE322" s="24"/>
      <c r="QF322" s="24"/>
      <c r="QG322" s="24"/>
      <c r="QH322" s="24"/>
      <c r="QI322" s="24"/>
      <c r="QJ322" s="24"/>
      <c r="QK322" s="24"/>
      <c r="QL322" s="24"/>
      <c r="QM322" s="24"/>
      <c r="QN322" s="24"/>
      <c r="QO322" s="24"/>
      <c r="QP322" s="24"/>
      <c r="QQ322" s="24"/>
      <c r="QR322" s="24"/>
      <c r="QS322" s="24"/>
      <c r="QT322" s="24"/>
      <c r="QU322" s="24"/>
      <c r="QV322" s="24"/>
      <c r="QW322" s="24"/>
      <c r="QX322" s="24"/>
      <c r="QY322" s="24"/>
      <c r="QZ322" s="24"/>
      <c r="RA322" s="24"/>
      <c r="RB322" s="24"/>
      <c r="RC322" s="24"/>
      <c r="RD322" s="24"/>
      <c r="RE322" s="24"/>
      <c r="RF322" s="24"/>
      <c r="RG322" s="24"/>
      <c r="RH322" s="24"/>
      <c r="RI322" s="24"/>
      <c r="RJ322" s="24"/>
      <c r="RK322" s="24"/>
      <c r="RL322" s="24"/>
      <c r="RM322" s="24"/>
      <c r="RN322" s="24"/>
      <c r="RO322" s="24"/>
      <c r="RP322" s="24"/>
      <c r="RQ322" s="24"/>
      <c r="RR322" s="24"/>
      <c r="RS322" s="24"/>
      <c r="RT322" s="24"/>
      <c r="RU322" s="24"/>
      <c r="RV322" s="24"/>
      <c r="RW322" s="24"/>
      <c r="RX322" s="24"/>
      <c r="RY322" s="24"/>
      <c r="RZ322" s="24"/>
      <c r="SA322" s="24"/>
      <c r="SB322" s="24"/>
      <c r="SC322" s="24"/>
      <c r="SD322" s="24"/>
      <c r="SE322" s="24"/>
      <c r="SF322" s="24"/>
      <c r="SG322" s="24"/>
      <c r="SH322" s="24"/>
      <c r="SI322" s="24"/>
      <c r="SJ322" s="24"/>
    </row>
    <row r="323" spans="1:504" s="28" customFormat="1" ht="15" x14ac:dyDescent="0.25">
      <c r="A323" s="68" t="s">
        <v>256</v>
      </c>
      <c r="B323" s="177"/>
      <c r="C323" s="177"/>
      <c r="D323" s="203">
        <v>3465537.6</v>
      </c>
      <c r="E323" s="40">
        <v>3465537.6</v>
      </c>
      <c r="F323" s="17">
        <f t="shared" si="56"/>
        <v>0</v>
      </c>
      <c r="G323" s="17"/>
      <c r="H323" s="18"/>
      <c r="I323" s="18">
        <f t="shared" si="60"/>
        <v>0</v>
      </c>
      <c r="J323" s="17"/>
      <c r="K323" s="17"/>
      <c r="L323" s="17">
        <f t="shared" si="61"/>
        <v>0</v>
      </c>
      <c r="M323" s="17">
        <f t="shared" si="57"/>
        <v>3465537.6</v>
      </c>
      <c r="N323" s="160"/>
      <c r="O323" s="4"/>
      <c r="P323" s="4"/>
      <c r="Q323" s="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  <c r="FK323" s="24"/>
      <c r="FL323" s="24"/>
      <c r="FM323" s="24"/>
      <c r="FN323" s="24"/>
      <c r="FO323" s="24"/>
      <c r="FP323" s="24"/>
      <c r="FQ323" s="24"/>
      <c r="FR323" s="24"/>
      <c r="FS323" s="24"/>
      <c r="FT323" s="24"/>
      <c r="FU323" s="24"/>
      <c r="FV323" s="24"/>
      <c r="FW323" s="24"/>
      <c r="FX323" s="24"/>
      <c r="FY323" s="24"/>
      <c r="FZ323" s="24"/>
      <c r="GA323" s="24"/>
      <c r="GB323" s="24"/>
      <c r="GC323" s="24"/>
      <c r="GD323" s="24"/>
      <c r="GE323" s="24"/>
      <c r="GF323" s="24"/>
      <c r="GG323" s="24"/>
      <c r="GH323" s="24"/>
      <c r="GI323" s="24"/>
      <c r="GJ323" s="24"/>
      <c r="GK323" s="24"/>
      <c r="GL323" s="24"/>
      <c r="GM323" s="24"/>
      <c r="GN323" s="24"/>
      <c r="GO323" s="24"/>
      <c r="GP323" s="24"/>
      <c r="GQ323" s="24"/>
      <c r="GR323" s="24"/>
      <c r="GS323" s="24"/>
      <c r="GT323" s="24"/>
      <c r="GU323" s="24"/>
      <c r="GV323" s="24"/>
      <c r="GW323" s="24"/>
      <c r="GX323" s="24"/>
      <c r="GY323" s="24"/>
      <c r="GZ323" s="24"/>
      <c r="HA323" s="24"/>
      <c r="HB323" s="24"/>
      <c r="HC323" s="24"/>
      <c r="HD323" s="24"/>
      <c r="HE323" s="24"/>
      <c r="HF323" s="24"/>
      <c r="HG323" s="24"/>
      <c r="HH323" s="24"/>
      <c r="HI323" s="24"/>
      <c r="HJ323" s="24"/>
      <c r="HK323" s="24"/>
      <c r="HL323" s="24"/>
      <c r="HM323" s="24"/>
      <c r="HN323" s="24"/>
      <c r="HO323" s="24"/>
      <c r="HP323" s="24"/>
      <c r="HQ323" s="24"/>
      <c r="HR323" s="24"/>
      <c r="HS323" s="24"/>
      <c r="HT323" s="24"/>
      <c r="HU323" s="24"/>
      <c r="HV323" s="24"/>
      <c r="HW323" s="24"/>
      <c r="HX323" s="24"/>
      <c r="HY323" s="24"/>
      <c r="HZ323" s="24"/>
      <c r="IA323" s="24"/>
      <c r="IB323" s="24"/>
      <c r="IC323" s="24"/>
      <c r="ID323" s="24"/>
      <c r="IE323" s="24"/>
      <c r="IF323" s="24"/>
      <c r="IG323" s="24"/>
      <c r="IH323" s="24"/>
      <c r="II323" s="24"/>
      <c r="IJ323" s="24"/>
      <c r="IK323" s="24"/>
      <c r="IL323" s="24"/>
      <c r="IM323" s="24"/>
      <c r="IN323" s="24"/>
      <c r="IO323" s="24"/>
      <c r="IP323" s="24"/>
      <c r="IQ323" s="24"/>
      <c r="IR323" s="24"/>
      <c r="IS323" s="24"/>
      <c r="IT323" s="24"/>
      <c r="IU323" s="24"/>
      <c r="IV323" s="24"/>
      <c r="IW323" s="24"/>
      <c r="IX323" s="24"/>
      <c r="IY323" s="24"/>
      <c r="IZ323" s="24"/>
      <c r="JA323" s="24"/>
      <c r="JB323" s="24"/>
      <c r="JC323" s="24"/>
      <c r="JD323" s="24"/>
      <c r="JE323" s="24"/>
      <c r="JF323" s="24"/>
      <c r="JG323" s="24"/>
      <c r="JH323" s="24"/>
      <c r="JI323" s="24"/>
      <c r="JJ323" s="24"/>
      <c r="JK323" s="24"/>
      <c r="JL323" s="24"/>
      <c r="JM323" s="24"/>
      <c r="JN323" s="24"/>
      <c r="JO323" s="24"/>
      <c r="JP323" s="24"/>
      <c r="JQ323" s="24"/>
      <c r="JR323" s="24"/>
      <c r="JS323" s="24"/>
      <c r="JT323" s="24"/>
      <c r="JU323" s="24"/>
      <c r="JV323" s="24"/>
      <c r="JW323" s="24"/>
      <c r="JX323" s="24"/>
      <c r="JY323" s="24"/>
      <c r="JZ323" s="24"/>
      <c r="KA323" s="24"/>
      <c r="KB323" s="24"/>
      <c r="KC323" s="24"/>
      <c r="KD323" s="24"/>
      <c r="KE323" s="24"/>
      <c r="KF323" s="24"/>
      <c r="KG323" s="24"/>
      <c r="KH323" s="24"/>
      <c r="KI323" s="24"/>
      <c r="KJ323" s="24"/>
      <c r="KK323" s="24"/>
      <c r="KL323" s="24"/>
      <c r="KM323" s="24"/>
      <c r="KN323" s="24"/>
      <c r="KO323" s="24"/>
      <c r="KP323" s="24"/>
      <c r="KQ323" s="24"/>
      <c r="KR323" s="24"/>
      <c r="KS323" s="24"/>
      <c r="KT323" s="24"/>
      <c r="KU323" s="24"/>
      <c r="KV323" s="24"/>
      <c r="KW323" s="24"/>
      <c r="KX323" s="24"/>
      <c r="KY323" s="24"/>
      <c r="KZ323" s="24"/>
      <c r="LA323" s="24"/>
      <c r="LB323" s="24"/>
      <c r="LC323" s="24"/>
      <c r="LD323" s="24"/>
      <c r="LE323" s="24"/>
      <c r="LF323" s="24"/>
      <c r="LG323" s="24"/>
      <c r="LH323" s="24"/>
      <c r="LI323" s="24"/>
      <c r="LJ323" s="24"/>
      <c r="LK323" s="24"/>
      <c r="LL323" s="24"/>
      <c r="LM323" s="24"/>
      <c r="LN323" s="24"/>
      <c r="LO323" s="24"/>
      <c r="LP323" s="24"/>
      <c r="LQ323" s="24"/>
      <c r="LR323" s="24"/>
      <c r="LS323" s="24"/>
      <c r="LT323" s="24"/>
      <c r="LU323" s="24"/>
      <c r="LV323" s="24"/>
      <c r="LW323" s="24"/>
      <c r="LX323" s="24"/>
      <c r="LY323" s="24"/>
      <c r="LZ323" s="24"/>
      <c r="MA323" s="24"/>
      <c r="MB323" s="24"/>
      <c r="MC323" s="24"/>
      <c r="MD323" s="24"/>
      <c r="ME323" s="24"/>
      <c r="MF323" s="24"/>
      <c r="MG323" s="24"/>
      <c r="MH323" s="24"/>
      <c r="MI323" s="24"/>
      <c r="MJ323" s="24"/>
      <c r="MK323" s="24"/>
      <c r="ML323" s="24"/>
      <c r="MM323" s="24"/>
      <c r="MN323" s="24"/>
      <c r="MO323" s="24"/>
      <c r="MP323" s="24"/>
      <c r="MQ323" s="24"/>
      <c r="MR323" s="24"/>
      <c r="MS323" s="24"/>
      <c r="MT323" s="24"/>
      <c r="MU323" s="24"/>
      <c r="MV323" s="24"/>
      <c r="MW323" s="24"/>
      <c r="MX323" s="24"/>
      <c r="MY323" s="24"/>
      <c r="MZ323" s="24"/>
      <c r="NA323" s="24"/>
      <c r="NB323" s="24"/>
      <c r="NC323" s="24"/>
      <c r="ND323" s="24"/>
      <c r="NE323" s="24"/>
      <c r="NF323" s="24"/>
      <c r="NG323" s="24"/>
      <c r="NH323" s="24"/>
      <c r="NI323" s="24"/>
      <c r="NJ323" s="24"/>
      <c r="NK323" s="24"/>
      <c r="NL323" s="24"/>
      <c r="NM323" s="24"/>
      <c r="NN323" s="24"/>
      <c r="NO323" s="24"/>
      <c r="NP323" s="24"/>
      <c r="NQ323" s="24"/>
      <c r="NR323" s="24"/>
      <c r="NS323" s="24"/>
      <c r="NT323" s="24"/>
      <c r="NU323" s="24"/>
      <c r="NV323" s="24"/>
      <c r="NW323" s="24"/>
      <c r="NX323" s="24"/>
      <c r="NY323" s="24"/>
      <c r="NZ323" s="24"/>
      <c r="OA323" s="24"/>
      <c r="OB323" s="24"/>
      <c r="OC323" s="24"/>
      <c r="OD323" s="24"/>
      <c r="OE323" s="24"/>
      <c r="OF323" s="24"/>
      <c r="OG323" s="24"/>
      <c r="OH323" s="24"/>
      <c r="OI323" s="24"/>
      <c r="OJ323" s="24"/>
      <c r="OK323" s="24"/>
      <c r="OL323" s="24"/>
      <c r="OM323" s="24"/>
      <c r="ON323" s="24"/>
      <c r="OO323" s="24"/>
      <c r="OP323" s="24"/>
      <c r="OQ323" s="24"/>
      <c r="OR323" s="24"/>
      <c r="OS323" s="24"/>
      <c r="OT323" s="24"/>
      <c r="OU323" s="24"/>
      <c r="OV323" s="24"/>
      <c r="OW323" s="24"/>
      <c r="OX323" s="24"/>
      <c r="OY323" s="24"/>
      <c r="OZ323" s="24"/>
      <c r="PA323" s="24"/>
      <c r="PB323" s="24"/>
      <c r="PC323" s="24"/>
      <c r="PD323" s="24"/>
      <c r="PE323" s="24"/>
      <c r="PF323" s="24"/>
      <c r="PG323" s="24"/>
      <c r="PH323" s="24"/>
      <c r="PI323" s="24"/>
      <c r="PJ323" s="24"/>
      <c r="PK323" s="24"/>
      <c r="PL323" s="24"/>
      <c r="PM323" s="24"/>
      <c r="PN323" s="24"/>
      <c r="PO323" s="24"/>
      <c r="PP323" s="24"/>
      <c r="PQ323" s="24"/>
      <c r="PR323" s="24"/>
      <c r="PS323" s="24"/>
      <c r="PT323" s="24"/>
      <c r="PU323" s="24"/>
      <c r="PV323" s="24"/>
      <c r="PW323" s="24"/>
      <c r="PX323" s="24"/>
      <c r="PY323" s="24"/>
      <c r="PZ323" s="24"/>
      <c r="QA323" s="24"/>
      <c r="QB323" s="24"/>
      <c r="QC323" s="24"/>
      <c r="QD323" s="24"/>
      <c r="QE323" s="24"/>
      <c r="QF323" s="24"/>
      <c r="QG323" s="24"/>
      <c r="QH323" s="24"/>
      <c r="QI323" s="24"/>
      <c r="QJ323" s="24"/>
      <c r="QK323" s="24"/>
      <c r="QL323" s="24"/>
      <c r="QM323" s="24"/>
      <c r="QN323" s="24"/>
      <c r="QO323" s="24"/>
      <c r="QP323" s="24"/>
      <c r="QQ323" s="24"/>
      <c r="QR323" s="24"/>
      <c r="QS323" s="24"/>
      <c r="QT323" s="24"/>
      <c r="QU323" s="24"/>
      <c r="QV323" s="24"/>
      <c r="QW323" s="24"/>
      <c r="QX323" s="24"/>
      <c r="QY323" s="24"/>
      <c r="QZ323" s="24"/>
      <c r="RA323" s="24"/>
      <c r="RB323" s="24"/>
      <c r="RC323" s="24"/>
      <c r="RD323" s="24"/>
      <c r="RE323" s="24"/>
      <c r="RF323" s="24"/>
      <c r="RG323" s="24"/>
      <c r="RH323" s="24"/>
      <c r="RI323" s="24"/>
      <c r="RJ323" s="24"/>
      <c r="RK323" s="24"/>
      <c r="RL323" s="24"/>
      <c r="RM323" s="24"/>
      <c r="RN323" s="24"/>
      <c r="RO323" s="24"/>
      <c r="RP323" s="24"/>
      <c r="RQ323" s="24"/>
      <c r="RR323" s="24"/>
      <c r="RS323" s="24"/>
      <c r="RT323" s="24"/>
      <c r="RU323" s="24"/>
      <c r="RV323" s="24"/>
      <c r="RW323" s="24"/>
      <c r="RX323" s="24"/>
      <c r="RY323" s="24"/>
      <c r="RZ323" s="24"/>
      <c r="SA323" s="24"/>
      <c r="SB323" s="24"/>
      <c r="SC323" s="24"/>
      <c r="SD323" s="24"/>
      <c r="SE323" s="24"/>
      <c r="SF323" s="24"/>
      <c r="SG323" s="24"/>
      <c r="SH323" s="24"/>
      <c r="SI323" s="24"/>
      <c r="SJ323" s="24"/>
    </row>
    <row r="324" spans="1:504" s="28" customFormat="1" ht="25.5" x14ac:dyDescent="0.25">
      <c r="A324" s="68" t="s">
        <v>260</v>
      </c>
      <c r="B324" s="177"/>
      <c r="C324" s="177"/>
      <c r="D324" s="203">
        <v>66944</v>
      </c>
      <c r="E324" s="40">
        <v>66944</v>
      </c>
      <c r="F324" s="17">
        <f t="shared" si="56"/>
        <v>0</v>
      </c>
      <c r="G324" s="17"/>
      <c r="H324" s="18"/>
      <c r="I324" s="18">
        <f t="shared" si="60"/>
        <v>0</v>
      </c>
      <c r="J324" s="17"/>
      <c r="K324" s="17"/>
      <c r="L324" s="17">
        <f t="shared" si="61"/>
        <v>0</v>
      </c>
      <c r="M324" s="17">
        <f t="shared" si="57"/>
        <v>66944</v>
      </c>
      <c r="N324" s="160"/>
      <c r="O324" s="4"/>
      <c r="P324" s="4"/>
      <c r="Q324" s="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24"/>
      <c r="FU324" s="24"/>
      <c r="FV324" s="24"/>
      <c r="FW324" s="24"/>
      <c r="FX324" s="24"/>
      <c r="FY324" s="24"/>
      <c r="FZ324" s="24"/>
      <c r="GA324" s="24"/>
      <c r="GB324" s="24"/>
      <c r="GC324" s="24"/>
      <c r="GD324" s="24"/>
      <c r="GE324" s="24"/>
      <c r="GF324" s="24"/>
      <c r="GG324" s="24"/>
      <c r="GH324" s="24"/>
      <c r="GI324" s="24"/>
      <c r="GJ324" s="24"/>
      <c r="GK324" s="24"/>
      <c r="GL324" s="24"/>
      <c r="GM324" s="24"/>
      <c r="GN324" s="24"/>
      <c r="GO324" s="24"/>
      <c r="GP324" s="24"/>
      <c r="GQ324" s="24"/>
      <c r="GR324" s="24"/>
      <c r="GS324" s="24"/>
      <c r="GT324" s="24"/>
      <c r="GU324" s="24"/>
      <c r="GV324" s="24"/>
      <c r="GW324" s="24"/>
      <c r="GX324" s="24"/>
      <c r="GY324" s="24"/>
      <c r="GZ324" s="24"/>
      <c r="HA324" s="24"/>
      <c r="HB324" s="24"/>
      <c r="HC324" s="24"/>
      <c r="HD324" s="24"/>
      <c r="HE324" s="24"/>
      <c r="HF324" s="24"/>
      <c r="HG324" s="24"/>
      <c r="HH324" s="24"/>
      <c r="HI324" s="24"/>
      <c r="HJ324" s="24"/>
      <c r="HK324" s="24"/>
      <c r="HL324" s="24"/>
      <c r="HM324" s="24"/>
      <c r="HN324" s="24"/>
      <c r="HO324" s="24"/>
      <c r="HP324" s="24"/>
      <c r="HQ324" s="24"/>
      <c r="HR324" s="24"/>
      <c r="HS324" s="24"/>
      <c r="HT324" s="24"/>
      <c r="HU324" s="24"/>
      <c r="HV324" s="24"/>
      <c r="HW324" s="24"/>
      <c r="HX324" s="24"/>
      <c r="HY324" s="24"/>
      <c r="HZ324" s="24"/>
      <c r="IA324" s="24"/>
      <c r="IB324" s="24"/>
      <c r="IC324" s="24"/>
      <c r="ID324" s="24"/>
      <c r="IE324" s="24"/>
      <c r="IF324" s="24"/>
      <c r="IG324" s="24"/>
      <c r="IH324" s="24"/>
      <c r="II324" s="24"/>
      <c r="IJ324" s="24"/>
      <c r="IK324" s="24"/>
      <c r="IL324" s="24"/>
      <c r="IM324" s="24"/>
      <c r="IN324" s="24"/>
      <c r="IO324" s="24"/>
      <c r="IP324" s="24"/>
      <c r="IQ324" s="24"/>
      <c r="IR324" s="24"/>
      <c r="IS324" s="24"/>
      <c r="IT324" s="24"/>
      <c r="IU324" s="24"/>
      <c r="IV324" s="24"/>
      <c r="IW324" s="24"/>
      <c r="IX324" s="24"/>
      <c r="IY324" s="24"/>
      <c r="IZ324" s="24"/>
      <c r="JA324" s="24"/>
      <c r="JB324" s="24"/>
      <c r="JC324" s="24"/>
      <c r="JD324" s="24"/>
      <c r="JE324" s="24"/>
      <c r="JF324" s="24"/>
      <c r="JG324" s="24"/>
      <c r="JH324" s="24"/>
      <c r="JI324" s="24"/>
      <c r="JJ324" s="24"/>
      <c r="JK324" s="24"/>
      <c r="JL324" s="24"/>
      <c r="JM324" s="24"/>
      <c r="JN324" s="24"/>
      <c r="JO324" s="24"/>
      <c r="JP324" s="24"/>
      <c r="JQ324" s="24"/>
      <c r="JR324" s="24"/>
      <c r="JS324" s="24"/>
      <c r="JT324" s="24"/>
      <c r="JU324" s="24"/>
      <c r="JV324" s="24"/>
      <c r="JW324" s="24"/>
      <c r="JX324" s="24"/>
      <c r="JY324" s="24"/>
      <c r="JZ324" s="24"/>
      <c r="KA324" s="24"/>
      <c r="KB324" s="24"/>
      <c r="KC324" s="24"/>
      <c r="KD324" s="24"/>
      <c r="KE324" s="24"/>
      <c r="KF324" s="24"/>
      <c r="KG324" s="24"/>
      <c r="KH324" s="24"/>
      <c r="KI324" s="24"/>
      <c r="KJ324" s="24"/>
      <c r="KK324" s="24"/>
      <c r="KL324" s="24"/>
      <c r="KM324" s="24"/>
      <c r="KN324" s="24"/>
      <c r="KO324" s="24"/>
      <c r="KP324" s="24"/>
      <c r="KQ324" s="24"/>
      <c r="KR324" s="24"/>
      <c r="KS324" s="24"/>
      <c r="KT324" s="24"/>
      <c r="KU324" s="24"/>
      <c r="KV324" s="24"/>
      <c r="KW324" s="24"/>
      <c r="KX324" s="24"/>
      <c r="KY324" s="24"/>
      <c r="KZ324" s="24"/>
      <c r="LA324" s="24"/>
      <c r="LB324" s="24"/>
      <c r="LC324" s="24"/>
      <c r="LD324" s="24"/>
      <c r="LE324" s="24"/>
      <c r="LF324" s="24"/>
      <c r="LG324" s="24"/>
      <c r="LH324" s="24"/>
      <c r="LI324" s="24"/>
      <c r="LJ324" s="24"/>
      <c r="LK324" s="24"/>
      <c r="LL324" s="24"/>
      <c r="LM324" s="24"/>
      <c r="LN324" s="24"/>
      <c r="LO324" s="24"/>
      <c r="LP324" s="24"/>
      <c r="LQ324" s="24"/>
      <c r="LR324" s="24"/>
      <c r="LS324" s="24"/>
      <c r="LT324" s="24"/>
      <c r="LU324" s="24"/>
      <c r="LV324" s="24"/>
      <c r="LW324" s="24"/>
      <c r="LX324" s="24"/>
      <c r="LY324" s="24"/>
      <c r="LZ324" s="24"/>
      <c r="MA324" s="24"/>
      <c r="MB324" s="24"/>
      <c r="MC324" s="24"/>
      <c r="MD324" s="24"/>
      <c r="ME324" s="24"/>
      <c r="MF324" s="24"/>
      <c r="MG324" s="24"/>
      <c r="MH324" s="24"/>
      <c r="MI324" s="24"/>
      <c r="MJ324" s="24"/>
      <c r="MK324" s="24"/>
      <c r="ML324" s="24"/>
      <c r="MM324" s="24"/>
      <c r="MN324" s="24"/>
      <c r="MO324" s="24"/>
      <c r="MP324" s="24"/>
      <c r="MQ324" s="24"/>
      <c r="MR324" s="24"/>
      <c r="MS324" s="24"/>
      <c r="MT324" s="24"/>
      <c r="MU324" s="24"/>
      <c r="MV324" s="24"/>
      <c r="MW324" s="24"/>
      <c r="MX324" s="24"/>
      <c r="MY324" s="24"/>
      <c r="MZ324" s="24"/>
      <c r="NA324" s="24"/>
      <c r="NB324" s="24"/>
      <c r="NC324" s="24"/>
      <c r="ND324" s="24"/>
      <c r="NE324" s="24"/>
      <c r="NF324" s="24"/>
      <c r="NG324" s="24"/>
      <c r="NH324" s="24"/>
      <c r="NI324" s="24"/>
      <c r="NJ324" s="24"/>
      <c r="NK324" s="24"/>
      <c r="NL324" s="24"/>
      <c r="NM324" s="24"/>
      <c r="NN324" s="24"/>
      <c r="NO324" s="24"/>
      <c r="NP324" s="24"/>
      <c r="NQ324" s="24"/>
      <c r="NR324" s="24"/>
      <c r="NS324" s="24"/>
      <c r="NT324" s="24"/>
      <c r="NU324" s="24"/>
      <c r="NV324" s="24"/>
      <c r="NW324" s="24"/>
      <c r="NX324" s="24"/>
      <c r="NY324" s="24"/>
      <c r="NZ324" s="24"/>
      <c r="OA324" s="24"/>
      <c r="OB324" s="24"/>
      <c r="OC324" s="24"/>
      <c r="OD324" s="24"/>
      <c r="OE324" s="24"/>
      <c r="OF324" s="24"/>
      <c r="OG324" s="24"/>
      <c r="OH324" s="24"/>
      <c r="OI324" s="24"/>
      <c r="OJ324" s="24"/>
      <c r="OK324" s="24"/>
      <c r="OL324" s="24"/>
      <c r="OM324" s="24"/>
      <c r="ON324" s="24"/>
      <c r="OO324" s="24"/>
      <c r="OP324" s="24"/>
      <c r="OQ324" s="24"/>
      <c r="OR324" s="24"/>
      <c r="OS324" s="24"/>
      <c r="OT324" s="24"/>
      <c r="OU324" s="24"/>
      <c r="OV324" s="24"/>
      <c r="OW324" s="24"/>
      <c r="OX324" s="24"/>
      <c r="OY324" s="24"/>
      <c r="OZ324" s="24"/>
      <c r="PA324" s="24"/>
      <c r="PB324" s="24"/>
      <c r="PC324" s="24"/>
      <c r="PD324" s="24"/>
      <c r="PE324" s="24"/>
      <c r="PF324" s="24"/>
      <c r="PG324" s="24"/>
      <c r="PH324" s="24"/>
      <c r="PI324" s="24"/>
      <c r="PJ324" s="24"/>
      <c r="PK324" s="24"/>
      <c r="PL324" s="24"/>
      <c r="PM324" s="24"/>
      <c r="PN324" s="24"/>
      <c r="PO324" s="24"/>
      <c r="PP324" s="24"/>
      <c r="PQ324" s="24"/>
      <c r="PR324" s="24"/>
      <c r="PS324" s="24"/>
      <c r="PT324" s="24"/>
      <c r="PU324" s="24"/>
      <c r="PV324" s="24"/>
      <c r="PW324" s="24"/>
      <c r="PX324" s="24"/>
      <c r="PY324" s="24"/>
      <c r="PZ324" s="24"/>
      <c r="QA324" s="24"/>
      <c r="QB324" s="24"/>
      <c r="QC324" s="24"/>
      <c r="QD324" s="24"/>
      <c r="QE324" s="24"/>
      <c r="QF324" s="24"/>
      <c r="QG324" s="24"/>
      <c r="QH324" s="24"/>
      <c r="QI324" s="24"/>
      <c r="QJ324" s="24"/>
      <c r="QK324" s="24"/>
      <c r="QL324" s="24"/>
      <c r="QM324" s="24"/>
      <c r="QN324" s="24"/>
      <c r="QO324" s="24"/>
      <c r="QP324" s="24"/>
      <c r="QQ324" s="24"/>
      <c r="QR324" s="24"/>
      <c r="QS324" s="24"/>
      <c r="QT324" s="24"/>
      <c r="QU324" s="24"/>
      <c r="QV324" s="24"/>
      <c r="QW324" s="24"/>
      <c r="QX324" s="24"/>
      <c r="QY324" s="24"/>
      <c r="QZ324" s="24"/>
      <c r="RA324" s="24"/>
      <c r="RB324" s="24"/>
      <c r="RC324" s="24"/>
      <c r="RD324" s="24"/>
      <c r="RE324" s="24"/>
      <c r="RF324" s="24"/>
      <c r="RG324" s="24"/>
      <c r="RH324" s="24"/>
      <c r="RI324" s="24"/>
      <c r="RJ324" s="24"/>
      <c r="RK324" s="24"/>
      <c r="RL324" s="24"/>
      <c r="RM324" s="24"/>
      <c r="RN324" s="24"/>
      <c r="RO324" s="24"/>
      <c r="RP324" s="24"/>
      <c r="RQ324" s="24"/>
      <c r="RR324" s="24"/>
      <c r="RS324" s="24"/>
      <c r="RT324" s="24"/>
      <c r="RU324" s="24"/>
      <c r="RV324" s="24"/>
      <c r="RW324" s="24"/>
      <c r="RX324" s="24"/>
      <c r="RY324" s="24"/>
      <c r="RZ324" s="24"/>
      <c r="SA324" s="24"/>
      <c r="SB324" s="24"/>
      <c r="SC324" s="24"/>
      <c r="SD324" s="24"/>
      <c r="SE324" s="24"/>
      <c r="SF324" s="24"/>
      <c r="SG324" s="24"/>
      <c r="SH324" s="24"/>
      <c r="SI324" s="24"/>
      <c r="SJ324" s="24"/>
    </row>
    <row r="325" spans="1:504" s="28" customFormat="1" ht="25.5" x14ac:dyDescent="0.25">
      <c r="A325" s="68" t="s">
        <v>215</v>
      </c>
      <c r="B325" s="203">
        <v>1000000</v>
      </c>
      <c r="C325" s="177"/>
      <c r="D325" s="203"/>
      <c r="E325" s="40"/>
      <c r="F325" s="17">
        <f t="shared" si="56"/>
        <v>0</v>
      </c>
      <c r="G325" s="17"/>
      <c r="H325" s="18"/>
      <c r="I325" s="18">
        <f t="shared" si="60"/>
        <v>0</v>
      </c>
      <c r="J325" s="17"/>
      <c r="K325" s="17"/>
      <c r="L325" s="17">
        <f t="shared" si="61"/>
        <v>0</v>
      </c>
      <c r="M325" s="17">
        <f t="shared" si="57"/>
        <v>0</v>
      </c>
      <c r="N325" s="160"/>
      <c r="O325" s="4"/>
      <c r="P325" s="4"/>
      <c r="Q325" s="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E325" s="24"/>
      <c r="FF325" s="24"/>
      <c r="FG325" s="24"/>
      <c r="FH325" s="24"/>
      <c r="FI325" s="24"/>
      <c r="FJ325" s="24"/>
      <c r="FK325" s="24"/>
      <c r="FL325" s="24"/>
      <c r="FM325" s="24"/>
      <c r="FN325" s="24"/>
      <c r="FO325" s="24"/>
      <c r="FP325" s="24"/>
      <c r="FQ325" s="24"/>
      <c r="FR325" s="24"/>
      <c r="FS325" s="24"/>
      <c r="FT325" s="24"/>
      <c r="FU325" s="24"/>
      <c r="FV325" s="24"/>
      <c r="FW325" s="24"/>
      <c r="FX325" s="24"/>
      <c r="FY325" s="24"/>
      <c r="FZ325" s="24"/>
      <c r="GA325" s="24"/>
      <c r="GB325" s="24"/>
      <c r="GC325" s="24"/>
      <c r="GD325" s="24"/>
      <c r="GE325" s="24"/>
      <c r="GF325" s="24"/>
      <c r="GG325" s="24"/>
      <c r="GH325" s="24"/>
      <c r="GI325" s="24"/>
      <c r="GJ325" s="24"/>
      <c r="GK325" s="24"/>
      <c r="GL325" s="24"/>
      <c r="GM325" s="24"/>
      <c r="GN325" s="24"/>
      <c r="GO325" s="24"/>
      <c r="GP325" s="24"/>
      <c r="GQ325" s="24"/>
      <c r="GR325" s="24"/>
      <c r="GS325" s="24"/>
      <c r="GT325" s="24"/>
      <c r="GU325" s="24"/>
      <c r="GV325" s="24"/>
      <c r="GW325" s="24"/>
      <c r="GX325" s="24"/>
      <c r="GY325" s="24"/>
      <c r="GZ325" s="24"/>
      <c r="HA325" s="24"/>
      <c r="HB325" s="24"/>
      <c r="HC325" s="24"/>
      <c r="HD325" s="24"/>
      <c r="HE325" s="24"/>
      <c r="HF325" s="24"/>
      <c r="HG325" s="24"/>
      <c r="HH325" s="24"/>
      <c r="HI325" s="24"/>
      <c r="HJ325" s="24"/>
      <c r="HK325" s="24"/>
      <c r="HL325" s="24"/>
      <c r="HM325" s="24"/>
      <c r="HN325" s="24"/>
      <c r="HO325" s="24"/>
      <c r="HP325" s="24"/>
      <c r="HQ325" s="24"/>
      <c r="HR325" s="24"/>
      <c r="HS325" s="24"/>
      <c r="HT325" s="24"/>
      <c r="HU325" s="24"/>
      <c r="HV325" s="24"/>
      <c r="HW325" s="24"/>
      <c r="HX325" s="24"/>
      <c r="HY325" s="24"/>
      <c r="HZ325" s="24"/>
      <c r="IA325" s="24"/>
      <c r="IB325" s="24"/>
      <c r="IC325" s="24"/>
      <c r="ID325" s="24"/>
      <c r="IE325" s="24"/>
      <c r="IF325" s="24"/>
      <c r="IG325" s="24"/>
      <c r="IH325" s="24"/>
      <c r="II325" s="24"/>
      <c r="IJ325" s="24"/>
      <c r="IK325" s="24"/>
      <c r="IL325" s="24"/>
      <c r="IM325" s="24"/>
      <c r="IN325" s="24"/>
      <c r="IO325" s="24"/>
      <c r="IP325" s="24"/>
      <c r="IQ325" s="24"/>
      <c r="IR325" s="24"/>
      <c r="IS325" s="24"/>
      <c r="IT325" s="24"/>
      <c r="IU325" s="24"/>
      <c r="IV325" s="24"/>
      <c r="IW325" s="24"/>
      <c r="IX325" s="24"/>
      <c r="IY325" s="24"/>
      <c r="IZ325" s="24"/>
      <c r="JA325" s="24"/>
      <c r="JB325" s="24"/>
      <c r="JC325" s="24"/>
      <c r="JD325" s="24"/>
      <c r="JE325" s="24"/>
      <c r="JF325" s="24"/>
      <c r="JG325" s="24"/>
      <c r="JH325" s="24"/>
      <c r="JI325" s="24"/>
      <c r="JJ325" s="24"/>
      <c r="JK325" s="24"/>
      <c r="JL325" s="24"/>
      <c r="JM325" s="24"/>
      <c r="JN325" s="24"/>
      <c r="JO325" s="24"/>
      <c r="JP325" s="24"/>
      <c r="JQ325" s="24"/>
      <c r="JR325" s="24"/>
      <c r="JS325" s="24"/>
      <c r="JT325" s="24"/>
      <c r="JU325" s="24"/>
      <c r="JV325" s="24"/>
      <c r="JW325" s="24"/>
      <c r="JX325" s="24"/>
      <c r="JY325" s="24"/>
      <c r="JZ325" s="24"/>
      <c r="KA325" s="24"/>
      <c r="KB325" s="24"/>
      <c r="KC325" s="24"/>
      <c r="KD325" s="24"/>
      <c r="KE325" s="24"/>
      <c r="KF325" s="24"/>
      <c r="KG325" s="24"/>
      <c r="KH325" s="24"/>
      <c r="KI325" s="24"/>
      <c r="KJ325" s="24"/>
      <c r="KK325" s="24"/>
      <c r="KL325" s="24"/>
      <c r="KM325" s="24"/>
      <c r="KN325" s="24"/>
      <c r="KO325" s="24"/>
      <c r="KP325" s="24"/>
      <c r="KQ325" s="24"/>
      <c r="KR325" s="24"/>
      <c r="KS325" s="24"/>
      <c r="KT325" s="24"/>
      <c r="KU325" s="24"/>
      <c r="KV325" s="24"/>
      <c r="KW325" s="24"/>
      <c r="KX325" s="24"/>
      <c r="KY325" s="24"/>
      <c r="KZ325" s="24"/>
      <c r="LA325" s="24"/>
      <c r="LB325" s="24"/>
      <c r="LC325" s="24"/>
      <c r="LD325" s="24"/>
      <c r="LE325" s="24"/>
      <c r="LF325" s="24"/>
      <c r="LG325" s="24"/>
      <c r="LH325" s="24"/>
      <c r="LI325" s="24"/>
      <c r="LJ325" s="24"/>
      <c r="LK325" s="24"/>
      <c r="LL325" s="24"/>
      <c r="LM325" s="24"/>
      <c r="LN325" s="24"/>
      <c r="LO325" s="24"/>
      <c r="LP325" s="24"/>
      <c r="LQ325" s="24"/>
      <c r="LR325" s="24"/>
      <c r="LS325" s="24"/>
      <c r="LT325" s="24"/>
      <c r="LU325" s="24"/>
      <c r="LV325" s="24"/>
      <c r="LW325" s="24"/>
      <c r="LX325" s="24"/>
      <c r="LY325" s="24"/>
      <c r="LZ325" s="24"/>
      <c r="MA325" s="24"/>
      <c r="MB325" s="24"/>
      <c r="MC325" s="24"/>
      <c r="MD325" s="24"/>
      <c r="ME325" s="24"/>
      <c r="MF325" s="24"/>
      <c r="MG325" s="24"/>
      <c r="MH325" s="24"/>
      <c r="MI325" s="24"/>
      <c r="MJ325" s="24"/>
      <c r="MK325" s="24"/>
      <c r="ML325" s="24"/>
      <c r="MM325" s="24"/>
      <c r="MN325" s="24"/>
      <c r="MO325" s="24"/>
      <c r="MP325" s="24"/>
      <c r="MQ325" s="24"/>
      <c r="MR325" s="24"/>
      <c r="MS325" s="24"/>
      <c r="MT325" s="24"/>
      <c r="MU325" s="24"/>
      <c r="MV325" s="24"/>
      <c r="MW325" s="24"/>
      <c r="MX325" s="24"/>
      <c r="MY325" s="24"/>
      <c r="MZ325" s="24"/>
      <c r="NA325" s="24"/>
      <c r="NB325" s="24"/>
      <c r="NC325" s="24"/>
      <c r="ND325" s="24"/>
      <c r="NE325" s="24"/>
      <c r="NF325" s="24"/>
      <c r="NG325" s="24"/>
      <c r="NH325" s="24"/>
      <c r="NI325" s="24"/>
      <c r="NJ325" s="24"/>
      <c r="NK325" s="24"/>
      <c r="NL325" s="24"/>
      <c r="NM325" s="24"/>
      <c r="NN325" s="24"/>
      <c r="NO325" s="24"/>
      <c r="NP325" s="24"/>
      <c r="NQ325" s="24"/>
      <c r="NR325" s="24"/>
      <c r="NS325" s="24"/>
      <c r="NT325" s="24"/>
      <c r="NU325" s="24"/>
      <c r="NV325" s="24"/>
      <c r="NW325" s="24"/>
      <c r="NX325" s="24"/>
      <c r="NY325" s="24"/>
      <c r="NZ325" s="24"/>
      <c r="OA325" s="24"/>
      <c r="OB325" s="24"/>
      <c r="OC325" s="24"/>
      <c r="OD325" s="24"/>
      <c r="OE325" s="24"/>
      <c r="OF325" s="24"/>
      <c r="OG325" s="24"/>
      <c r="OH325" s="24"/>
      <c r="OI325" s="24"/>
      <c r="OJ325" s="24"/>
      <c r="OK325" s="24"/>
      <c r="OL325" s="24"/>
      <c r="OM325" s="24"/>
      <c r="ON325" s="24"/>
      <c r="OO325" s="24"/>
      <c r="OP325" s="24"/>
      <c r="OQ325" s="24"/>
      <c r="OR325" s="24"/>
      <c r="OS325" s="24"/>
      <c r="OT325" s="24"/>
      <c r="OU325" s="24"/>
      <c r="OV325" s="24"/>
      <c r="OW325" s="24"/>
      <c r="OX325" s="24"/>
      <c r="OY325" s="24"/>
      <c r="OZ325" s="24"/>
      <c r="PA325" s="24"/>
      <c r="PB325" s="24"/>
      <c r="PC325" s="24"/>
      <c r="PD325" s="24"/>
      <c r="PE325" s="24"/>
      <c r="PF325" s="24"/>
      <c r="PG325" s="24"/>
      <c r="PH325" s="24"/>
      <c r="PI325" s="24"/>
      <c r="PJ325" s="24"/>
      <c r="PK325" s="24"/>
      <c r="PL325" s="24"/>
      <c r="PM325" s="24"/>
      <c r="PN325" s="24"/>
      <c r="PO325" s="24"/>
      <c r="PP325" s="24"/>
      <c r="PQ325" s="24"/>
      <c r="PR325" s="24"/>
      <c r="PS325" s="24"/>
      <c r="PT325" s="24"/>
      <c r="PU325" s="24"/>
      <c r="PV325" s="24"/>
      <c r="PW325" s="24"/>
      <c r="PX325" s="24"/>
      <c r="PY325" s="24"/>
      <c r="PZ325" s="24"/>
      <c r="QA325" s="24"/>
      <c r="QB325" s="24"/>
      <c r="QC325" s="24"/>
      <c r="QD325" s="24"/>
      <c r="QE325" s="24"/>
      <c r="QF325" s="24"/>
      <c r="QG325" s="24"/>
      <c r="QH325" s="24"/>
      <c r="QI325" s="24"/>
      <c r="QJ325" s="24"/>
      <c r="QK325" s="24"/>
      <c r="QL325" s="24"/>
      <c r="QM325" s="24"/>
      <c r="QN325" s="24"/>
      <c r="QO325" s="24"/>
      <c r="QP325" s="24"/>
      <c r="QQ325" s="24"/>
      <c r="QR325" s="24"/>
      <c r="QS325" s="24"/>
      <c r="QT325" s="24"/>
      <c r="QU325" s="24"/>
      <c r="QV325" s="24"/>
      <c r="QW325" s="24"/>
      <c r="QX325" s="24"/>
      <c r="QY325" s="24"/>
      <c r="QZ325" s="24"/>
      <c r="RA325" s="24"/>
      <c r="RB325" s="24"/>
      <c r="RC325" s="24"/>
      <c r="RD325" s="24"/>
      <c r="RE325" s="24"/>
      <c r="RF325" s="24"/>
      <c r="RG325" s="24"/>
      <c r="RH325" s="24"/>
      <c r="RI325" s="24"/>
      <c r="RJ325" s="24"/>
      <c r="RK325" s="24"/>
      <c r="RL325" s="24"/>
      <c r="RM325" s="24"/>
      <c r="RN325" s="24"/>
      <c r="RO325" s="24"/>
      <c r="RP325" s="24"/>
      <c r="RQ325" s="24"/>
      <c r="RR325" s="24"/>
      <c r="RS325" s="24"/>
      <c r="RT325" s="24"/>
      <c r="RU325" s="24"/>
      <c r="RV325" s="24"/>
      <c r="RW325" s="24"/>
      <c r="RX325" s="24"/>
      <c r="RY325" s="24"/>
      <c r="RZ325" s="24"/>
      <c r="SA325" s="24"/>
      <c r="SB325" s="24"/>
      <c r="SC325" s="24"/>
      <c r="SD325" s="24"/>
      <c r="SE325" s="24"/>
      <c r="SF325" s="24"/>
      <c r="SG325" s="24"/>
      <c r="SH325" s="24"/>
      <c r="SI325" s="24"/>
      <c r="SJ325" s="24"/>
    </row>
    <row r="326" spans="1:504" s="28" customFormat="1" ht="25.5" x14ac:dyDescent="0.25">
      <c r="A326" s="68" t="s">
        <v>264</v>
      </c>
      <c r="B326" s="203"/>
      <c r="C326" s="177"/>
      <c r="D326" s="203"/>
      <c r="E326" s="40"/>
      <c r="F326" s="17">
        <f t="shared" si="56"/>
        <v>121532</v>
      </c>
      <c r="G326" s="17">
        <v>121532</v>
      </c>
      <c r="H326" s="18"/>
      <c r="I326" s="18">
        <f t="shared" si="60"/>
        <v>0</v>
      </c>
      <c r="J326" s="17"/>
      <c r="K326" s="17"/>
      <c r="L326" s="17">
        <f t="shared" si="61"/>
        <v>121532</v>
      </c>
      <c r="M326" s="17">
        <f t="shared" si="57"/>
        <v>121532</v>
      </c>
      <c r="N326" s="160"/>
      <c r="O326" s="4"/>
      <c r="P326" s="4"/>
      <c r="Q326" s="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E326" s="24"/>
      <c r="FF326" s="24"/>
      <c r="FG326" s="24"/>
      <c r="FH326" s="24"/>
      <c r="FI326" s="24"/>
      <c r="FJ326" s="24"/>
      <c r="FK326" s="24"/>
      <c r="FL326" s="24"/>
      <c r="FM326" s="24"/>
      <c r="FN326" s="24"/>
      <c r="FO326" s="24"/>
      <c r="FP326" s="24"/>
      <c r="FQ326" s="24"/>
      <c r="FR326" s="24"/>
      <c r="FS326" s="24"/>
      <c r="FT326" s="24"/>
      <c r="FU326" s="24"/>
      <c r="FV326" s="24"/>
      <c r="FW326" s="24"/>
      <c r="FX326" s="24"/>
      <c r="FY326" s="24"/>
      <c r="FZ326" s="24"/>
      <c r="GA326" s="24"/>
      <c r="GB326" s="24"/>
      <c r="GC326" s="24"/>
      <c r="GD326" s="24"/>
      <c r="GE326" s="24"/>
      <c r="GF326" s="24"/>
      <c r="GG326" s="24"/>
      <c r="GH326" s="24"/>
      <c r="GI326" s="24"/>
      <c r="GJ326" s="24"/>
      <c r="GK326" s="24"/>
      <c r="GL326" s="24"/>
      <c r="GM326" s="24"/>
      <c r="GN326" s="24"/>
      <c r="GO326" s="24"/>
      <c r="GP326" s="24"/>
      <c r="GQ326" s="24"/>
      <c r="GR326" s="24"/>
      <c r="GS326" s="24"/>
      <c r="GT326" s="24"/>
      <c r="GU326" s="24"/>
      <c r="GV326" s="24"/>
      <c r="GW326" s="24"/>
      <c r="GX326" s="24"/>
      <c r="GY326" s="24"/>
      <c r="GZ326" s="24"/>
      <c r="HA326" s="24"/>
      <c r="HB326" s="24"/>
      <c r="HC326" s="24"/>
      <c r="HD326" s="24"/>
      <c r="HE326" s="24"/>
      <c r="HF326" s="24"/>
      <c r="HG326" s="24"/>
      <c r="HH326" s="24"/>
      <c r="HI326" s="24"/>
      <c r="HJ326" s="24"/>
      <c r="HK326" s="24"/>
      <c r="HL326" s="24"/>
      <c r="HM326" s="24"/>
      <c r="HN326" s="24"/>
      <c r="HO326" s="24"/>
      <c r="HP326" s="24"/>
      <c r="HQ326" s="24"/>
      <c r="HR326" s="24"/>
      <c r="HS326" s="24"/>
      <c r="HT326" s="24"/>
      <c r="HU326" s="24"/>
      <c r="HV326" s="24"/>
      <c r="HW326" s="24"/>
      <c r="HX326" s="24"/>
      <c r="HY326" s="24"/>
      <c r="HZ326" s="24"/>
      <c r="IA326" s="24"/>
      <c r="IB326" s="24"/>
      <c r="IC326" s="24"/>
      <c r="ID326" s="24"/>
      <c r="IE326" s="24"/>
      <c r="IF326" s="24"/>
      <c r="IG326" s="24"/>
      <c r="IH326" s="24"/>
      <c r="II326" s="24"/>
      <c r="IJ326" s="24"/>
      <c r="IK326" s="24"/>
      <c r="IL326" s="24"/>
      <c r="IM326" s="24"/>
      <c r="IN326" s="24"/>
      <c r="IO326" s="24"/>
      <c r="IP326" s="24"/>
      <c r="IQ326" s="24"/>
      <c r="IR326" s="24"/>
      <c r="IS326" s="24"/>
      <c r="IT326" s="24"/>
      <c r="IU326" s="24"/>
      <c r="IV326" s="24"/>
      <c r="IW326" s="24"/>
      <c r="IX326" s="24"/>
      <c r="IY326" s="24"/>
      <c r="IZ326" s="24"/>
      <c r="JA326" s="24"/>
      <c r="JB326" s="24"/>
      <c r="JC326" s="24"/>
      <c r="JD326" s="24"/>
      <c r="JE326" s="24"/>
      <c r="JF326" s="24"/>
      <c r="JG326" s="24"/>
      <c r="JH326" s="24"/>
      <c r="JI326" s="24"/>
      <c r="JJ326" s="24"/>
      <c r="JK326" s="24"/>
      <c r="JL326" s="24"/>
      <c r="JM326" s="24"/>
      <c r="JN326" s="24"/>
      <c r="JO326" s="24"/>
      <c r="JP326" s="24"/>
      <c r="JQ326" s="24"/>
      <c r="JR326" s="24"/>
      <c r="JS326" s="24"/>
      <c r="JT326" s="24"/>
      <c r="JU326" s="24"/>
      <c r="JV326" s="24"/>
      <c r="JW326" s="24"/>
      <c r="JX326" s="24"/>
      <c r="JY326" s="24"/>
      <c r="JZ326" s="24"/>
      <c r="KA326" s="24"/>
      <c r="KB326" s="24"/>
      <c r="KC326" s="24"/>
      <c r="KD326" s="24"/>
      <c r="KE326" s="24"/>
      <c r="KF326" s="24"/>
      <c r="KG326" s="24"/>
      <c r="KH326" s="24"/>
      <c r="KI326" s="24"/>
      <c r="KJ326" s="24"/>
      <c r="KK326" s="24"/>
      <c r="KL326" s="24"/>
      <c r="KM326" s="24"/>
      <c r="KN326" s="24"/>
      <c r="KO326" s="24"/>
      <c r="KP326" s="24"/>
      <c r="KQ326" s="24"/>
      <c r="KR326" s="24"/>
      <c r="KS326" s="24"/>
      <c r="KT326" s="24"/>
      <c r="KU326" s="24"/>
      <c r="KV326" s="24"/>
      <c r="KW326" s="24"/>
      <c r="KX326" s="24"/>
      <c r="KY326" s="24"/>
      <c r="KZ326" s="24"/>
      <c r="LA326" s="24"/>
      <c r="LB326" s="24"/>
      <c r="LC326" s="24"/>
      <c r="LD326" s="24"/>
      <c r="LE326" s="24"/>
      <c r="LF326" s="24"/>
      <c r="LG326" s="24"/>
      <c r="LH326" s="24"/>
      <c r="LI326" s="24"/>
      <c r="LJ326" s="24"/>
      <c r="LK326" s="24"/>
      <c r="LL326" s="24"/>
      <c r="LM326" s="24"/>
      <c r="LN326" s="24"/>
      <c r="LO326" s="24"/>
      <c r="LP326" s="24"/>
      <c r="LQ326" s="24"/>
      <c r="LR326" s="24"/>
      <c r="LS326" s="24"/>
      <c r="LT326" s="24"/>
      <c r="LU326" s="24"/>
      <c r="LV326" s="24"/>
      <c r="LW326" s="24"/>
      <c r="LX326" s="24"/>
      <c r="LY326" s="24"/>
      <c r="LZ326" s="24"/>
      <c r="MA326" s="24"/>
      <c r="MB326" s="24"/>
      <c r="MC326" s="24"/>
      <c r="MD326" s="24"/>
      <c r="ME326" s="24"/>
      <c r="MF326" s="24"/>
      <c r="MG326" s="24"/>
      <c r="MH326" s="24"/>
      <c r="MI326" s="24"/>
      <c r="MJ326" s="24"/>
      <c r="MK326" s="24"/>
      <c r="ML326" s="24"/>
      <c r="MM326" s="24"/>
      <c r="MN326" s="24"/>
      <c r="MO326" s="24"/>
      <c r="MP326" s="24"/>
      <c r="MQ326" s="24"/>
      <c r="MR326" s="24"/>
      <c r="MS326" s="24"/>
      <c r="MT326" s="24"/>
      <c r="MU326" s="24"/>
      <c r="MV326" s="24"/>
      <c r="MW326" s="24"/>
      <c r="MX326" s="24"/>
      <c r="MY326" s="24"/>
      <c r="MZ326" s="24"/>
      <c r="NA326" s="24"/>
      <c r="NB326" s="24"/>
      <c r="NC326" s="24"/>
      <c r="ND326" s="24"/>
      <c r="NE326" s="24"/>
      <c r="NF326" s="24"/>
      <c r="NG326" s="24"/>
      <c r="NH326" s="24"/>
      <c r="NI326" s="24"/>
      <c r="NJ326" s="24"/>
      <c r="NK326" s="24"/>
      <c r="NL326" s="24"/>
      <c r="NM326" s="24"/>
      <c r="NN326" s="24"/>
      <c r="NO326" s="24"/>
      <c r="NP326" s="24"/>
      <c r="NQ326" s="24"/>
      <c r="NR326" s="24"/>
      <c r="NS326" s="24"/>
      <c r="NT326" s="24"/>
      <c r="NU326" s="24"/>
      <c r="NV326" s="24"/>
      <c r="NW326" s="24"/>
      <c r="NX326" s="24"/>
      <c r="NY326" s="24"/>
      <c r="NZ326" s="24"/>
      <c r="OA326" s="24"/>
      <c r="OB326" s="24"/>
      <c r="OC326" s="24"/>
      <c r="OD326" s="24"/>
      <c r="OE326" s="24"/>
      <c r="OF326" s="24"/>
      <c r="OG326" s="24"/>
      <c r="OH326" s="24"/>
      <c r="OI326" s="24"/>
      <c r="OJ326" s="24"/>
      <c r="OK326" s="24"/>
      <c r="OL326" s="24"/>
      <c r="OM326" s="24"/>
      <c r="ON326" s="24"/>
      <c r="OO326" s="24"/>
      <c r="OP326" s="24"/>
      <c r="OQ326" s="24"/>
      <c r="OR326" s="24"/>
      <c r="OS326" s="24"/>
      <c r="OT326" s="24"/>
      <c r="OU326" s="24"/>
      <c r="OV326" s="24"/>
      <c r="OW326" s="24"/>
      <c r="OX326" s="24"/>
      <c r="OY326" s="24"/>
      <c r="OZ326" s="24"/>
      <c r="PA326" s="24"/>
      <c r="PB326" s="24"/>
      <c r="PC326" s="24"/>
      <c r="PD326" s="24"/>
      <c r="PE326" s="24"/>
      <c r="PF326" s="24"/>
      <c r="PG326" s="24"/>
      <c r="PH326" s="24"/>
      <c r="PI326" s="24"/>
      <c r="PJ326" s="24"/>
      <c r="PK326" s="24"/>
      <c r="PL326" s="24"/>
      <c r="PM326" s="24"/>
      <c r="PN326" s="24"/>
      <c r="PO326" s="24"/>
      <c r="PP326" s="24"/>
      <c r="PQ326" s="24"/>
      <c r="PR326" s="24"/>
      <c r="PS326" s="24"/>
      <c r="PT326" s="24"/>
      <c r="PU326" s="24"/>
      <c r="PV326" s="24"/>
      <c r="PW326" s="24"/>
      <c r="PX326" s="24"/>
      <c r="PY326" s="24"/>
      <c r="PZ326" s="24"/>
      <c r="QA326" s="24"/>
      <c r="QB326" s="24"/>
      <c r="QC326" s="24"/>
      <c r="QD326" s="24"/>
      <c r="QE326" s="24"/>
      <c r="QF326" s="24"/>
      <c r="QG326" s="24"/>
      <c r="QH326" s="24"/>
      <c r="QI326" s="24"/>
      <c r="QJ326" s="24"/>
      <c r="QK326" s="24"/>
      <c r="QL326" s="24"/>
      <c r="QM326" s="24"/>
      <c r="QN326" s="24"/>
      <c r="QO326" s="24"/>
      <c r="QP326" s="24"/>
      <c r="QQ326" s="24"/>
      <c r="QR326" s="24"/>
      <c r="QS326" s="24"/>
      <c r="QT326" s="24"/>
      <c r="QU326" s="24"/>
      <c r="QV326" s="24"/>
      <c r="QW326" s="24"/>
      <c r="QX326" s="24"/>
      <c r="QY326" s="24"/>
      <c r="QZ326" s="24"/>
      <c r="RA326" s="24"/>
      <c r="RB326" s="24"/>
      <c r="RC326" s="24"/>
      <c r="RD326" s="24"/>
      <c r="RE326" s="24"/>
      <c r="RF326" s="24"/>
      <c r="RG326" s="24"/>
      <c r="RH326" s="24"/>
      <c r="RI326" s="24"/>
      <c r="RJ326" s="24"/>
      <c r="RK326" s="24"/>
      <c r="RL326" s="24"/>
      <c r="RM326" s="24"/>
      <c r="RN326" s="24"/>
      <c r="RO326" s="24"/>
      <c r="RP326" s="24"/>
      <c r="RQ326" s="24"/>
      <c r="RR326" s="24"/>
      <c r="RS326" s="24"/>
      <c r="RT326" s="24"/>
      <c r="RU326" s="24"/>
      <c r="RV326" s="24"/>
      <c r="RW326" s="24"/>
      <c r="RX326" s="24"/>
      <c r="RY326" s="24"/>
      <c r="RZ326" s="24"/>
      <c r="SA326" s="24"/>
      <c r="SB326" s="24"/>
      <c r="SC326" s="24"/>
      <c r="SD326" s="24"/>
      <c r="SE326" s="24"/>
      <c r="SF326" s="24"/>
      <c r="SG326" s="24"/>
      <c r="SH326" s="24"/>
      <c r="SI326" s="24"/>
      <c r="SJ326" s="24"/>
    </row>
    <row r="327" spans="1:504" ht="25.5" x14ac:dyDescent="0.25">
      <c r="A327" s="73" t="s">
        <v>128</v>
      </c>
      <c r="B327" s="177"/>
      <c r="C327" s="177"/>
      <c r="D327" s="203">
        <v>52000</v>
      </c>
      <c r="E327" s="203"/>
      <c r="F327" s="17">
        <f t="shared" si="56"/>
        <v>0</v>
      </c>
      <c r="G327" s="17"/>
      <c r="H327" s="18"/>
      <c r="I327" s="18">
        <f t="shared" si="60"/>
        <v>0</v>
      </c>
      <c r="J327" s="17"/>
      <c r="K327" s="17"/>
      <c r="L327" s="74">
        <f t="shared" si="61"/>
        <v>0</v>
      </c>
      <c r="M327" s="74">
        <f t="shared" si="57"/>
        <v>52000</v>
      </c>
      <c r="N327" s="156"/>
    </row>
    <row r="328" spans="1:504" ht="76.5" x14ac:dyDescent="0.25">
      <c r="A328" s="73" t="s">
        <v>129</v>
      </c>
      <c r="B328" s="185">
        <f>B329+B335+B341+B348+B355+B361</f>
        <v>0</v>
      </c>
      <c r="C328" s="74">
        <f t="shared" ref="C328:K328" si="62">C329+C335+C341+C348+C355+C361</f>
        <v>0</v>
      </c>
      <c r="D328" s="74">
        <f t="shared" si="62"/>
        <v>0</v>
      </c>
      <c r="E328" s="74">
        <f t="shared" si="62"/>
        <v>0</v>
      </c>
      <c r="F328" s="74">
        <f t="shared" si="56"/>
        <v>0</v>
      </c>
      <c r="G328" s="74">
        <f t="shared" si="62"/>
        <v>0</v>
      </c>
      <c r="H328" s="74">
        <f t="shared" ref="H328" si="63">H329+H335+H341+H348+H355+H361</f>
        <v>0</v>
      </c>
      <c r="I328" s="74">
        <f t="shared" si="60"/>
        <v>0</v>
      </c>
      <c r="J328" s="74">
        <f t="shared" ref="J328" si="64">J329+J335+J341+J348+J355+J361</f>
        <v>0</v>
      </c>
      <c r="K328" s="74">
        <f t="shared" si="62"/>
        <v>0</v>
      </c>
      <c r="L328" s="74">
        <f t="shared" si="61"/>
        <v>0</v>
      </c>
      <c r="M328" s="74">
        <f t="shared" si="57"/>
        <v>0</v>
      </c>
      <c r="N328" s="123"/>
    </row>
    <row r="329" spans="1:504" ht="15" x14ac:dyDescent="0.25">
      <c r="A329" s="75" t="s">
        <v>130</v>
      </c>
      <c r="B329" s="188"/>
      <c r="C329" s="188"/>
      <c r="D329" s="51"/>
      <c r="E329" s="188"/>
      <c r="F329" s="51">
        <f t="shared" si="56"/>
        <v>0</v>
      </c>
      <c r="G329" s="51"/>
      <c r="H329" s="148"/>
      <c r="I329" s="133">
        <f t="shared" si="60"/>
        <v>0</v>
      </c>
      <c r="J329" s="51"/>
      <c r="K329" s="51"/>
      <c r="L329" s="51">
        <f t="shared" si="61"/>
        <v>0</v>
      </c>
      <c r="M329" s="51">
        <f t="shared" si="57"/>
        <v>0</v>
      </c>
      <c r="N329" s="124"/>
    </row>
    <row r="330" spans="1:504" ht="15" x14ac:dyDescent="0.25">
      <c r="A330" s="29" t="s">
        <v>117</v>
      </c>
      <c r="B330" s="178"/>
      <c r="C330" s="178"/>
      <c r="D330" s="209"/>
      <c r="E330" s="189"/>
      <c r="F330" s="30">
        <f t="shared" si="56"/>
        <v>0</v>
      </c>
      <c r="G330" s="30"/>
      <c r="H330" s="134"/>
      <c r="I330" s="134">
        <f t="shared" si="60"/>
        <v>0</v>
      </c>
      <c r="J330" s="30"/>
      <c r="K330" s="30"/>
      <c r="L330" s="30">
        <f t="shared" si="61"/>
        <v>0</v>
      </c>
      <c r="M330" s="30">
        <f t="shared" si="57"/>
        <v>0</v>
      </c>
      <c r="N330" s="159"/>
    </row>
    <row r="331" spans="1:504" ht="25.5" x14ac:dyDescent="0.25">
      <c r="A331" s="37" t="s">
        <v>118</v>
      </c>
      <c r="B331" s="179"/>
      <c r="C331" s="179"/>
      <c r="D331" s="214"/>
      <c r="E331" s="183"/>
      <c r="F331" s="38">
        <f t="shared" si="56"/>
        <v>0</v>
      </c>
      <c r="G331" s="38"/>
      <c r="H331" s="136"/>
      <c r="I331" s="136">
        <f t="shared" si="60"/>
        <v>0</v>
      </c>
      <c r="J331" s="38"/>
      <c r="K331" s="38"/>
      <c r="L331" s="38">
        <f t="shared" si="61"/>
        <v>0</v>
      </c>
      <c r="M331" s="38">
        <f t="shared" si="57"/>
        <v>0</v>
      </c>
      <c r="N331" s="162"/>
    </row>
    <row r="332" spans="1:504" ht="15" x14ac:dyDescent="0.25">
      <c r="A332" s="76" t="s">
        <v>72</v>
      </c>
      <c r="B332" s="186"/>
      <c r="C332" s="186"/>
      <c r="D332" s="207"/>
      <c r="E332" s="196"/>
      <c r="F332" s="48">
        <f t="shared" si="56"/>
        <v>0</v>
      </c>
      <c r="G332" s="48"/>
      <c r="H332" s="138"/>
      <c r="I332" s="138">
        <f t="shared" si="60"/>
        <v>0</v>
      </c>
      <c r="J332" s="48"/>
      <c r="K332" s="48"/>
      <c r="L332" s="48">
        <f t="shared" si="61"/>
        <v>0</v>
      </c>
      <c r="M332" s="48">
        <f t="shared" si="57"/>
        <v>0</v>
      </c>
      <c r="N332" s="163"/>
    </row>
    <row r="333" spans="1:504" ht="15" x14ac:dyDescent="0.25">
      <c r="A333" s="78" t="s">
        <v>120</v>
      </c>
      <c r="B333" s="194"/>
      <c r="C333" s="194"/>
      <c r="D333" s="210"/>
      <c r="E333" s="197"/>
      <c r="F333" s="66">
        <f t="shared" si="56"/>
        <v>0</v>
      </c>
      <c r="G333" s="66"/>
      <c r="H333" s="144"/>
      <c r="I333" s="144">
        <f t="shared" si="60"/>
        <v>0</v>
      </c>
      <c r="J333" s="66"/>
      <c r="K333" s="66"/>
      <c r="L333" s="66">
        <f t="shared" si="61"/>
        <v>0</v>
      </c>
      <c r="M333" s="66">
        <f t="shared" si="57"/>
        <v>0</v>
      </c>
      <c r="N333" s="167"/>
    </row>
    <row r="334" spans="1:504" ht="25.5" x14ac:dyDescent="0.25">
      <c r="A334" s="34" t="s">
        <v>45</v>
      </c>
      <c r="B334" s="177"/>
      <c r="C334" s="177"/>
      <c r="D334" s="203"/>
      <c r="E334" s="185"/>
      <c r="F334" s="17">
        <f t="shared" si="56"/>
        <v>0</v>
      </c>
      <c r="G334" s="17"/>
      <c r="H334" s="18"/>
      <c r="I334" s="18">
        <f t="shared" si="60"/>
        <v>0</v>
      </c>
      <c r="J334" s="17"/>
      <c r="K334" s="17"/>
      <c r="L334" s="17">
        <f t="shared" si="61"/>
        <v>0</v>
      </c>
      <c r="M334" s="17">
        <f t="shared" si="57"/>
        <v>0</v>
      </c>
      <c r="N334" s="160"/>
    </row>
    <row r="335" spans="1:504" ht="15" x14ac:dyDescent="0.25">
      <c r="A335" s="75" t="s">
        <v>131</v>
      </c>
      <c r="B335" s="188"/>
      <c r="C335" s="188"/>
      <c r="D335" s="51"/>
      <c r="E335" s="188"/>
      <c r="F335" s="51">
        <f t="shared" si="56"/>
        <v>0</v>
      </c>
      <c r="G335" s="51"/>
      <c r="H335" s="148"/>
      <c r="I335" s="133">
        <f t="shared" si="60"/>
        <v>0</v>
      </c>
      <c r="J335" s="51"/>
      <c r="K335" s="51"/>
      <c r="L335" s="51">
        <f t="shared" si="61"/>
        <v>0</v>
      </c>
      <c r="M335" s="51">
        <f t="shared" si="57"/>
        <v>0</v>
      </c>
      <c r="N335" s="124"/>
    </row>
    <row r="336" spans="1:504" ht="15" x14ac:dyDescent="0.25">
      <c r="A336" s="29" t="s">
        <v>117</v>
      </c>
      <c r="B336" s="178"/>
      <c r="C336" s="178"/>
      <c r="D336" s="209"/>
      <c r="E336" s="178"/>
      <c r="F336" s="30">
        <f t="shared" si="56"/>
        <v>0</v>
      </c>
      <c r="G336" s="30"/>
      <c r="H336" s="134"/>
      <c r="I336" s="134">
        <f t="shared" si="60"/>
        <v>0</v>
      </c>
      <c r="J336" s="30"/>
      <c r="K336" s="30"/>
      <c r="L336" s="30">
        <f t="shared" si="61"/>
        <v>0</v>
      </c>
      <c r="M336" s="30">
        <f t="shared" si="57"/>
        <v>0</v>
      </c>
      <c r="N336" s="159"/>
    </row>
    <row r="337" spans="1:17" s="41" customFormat="1" ht="15" x14ac:dyDescent="0.25">
      <c r="A337" s="59" t="s">
        <v>118</v>
      </c>
      <c r="B337" s="191"/>
      <c r="C337" s="191"/>
      <c r="D337" s="221"/>
      <c r="E337" s="191"/>
      <c r="F337" s="59">
        <f t="shared" si="56"/>
        <v>0</v>
      </c>
      <c r="G337" s="59"/>
      <c r="H337" s="59"/>
      <c r="I337" s="59">
        <f t="shared" si="60"/>
        <v>0</v>
      </c>
      <c r="J337" s="59"/>
      <c r="K337" s="59"/>
      <c r="L337" s="59">
        <f t="shared" si="61"/>
        <v>0</v>
      </c>
      <c r="M337" s="59">
        <f t="shared" si="57"/>
        <v>0</v>
      </c>
      <c r="N337" s="165"/>
      <c r="O337" s="4"/>
      <c r="P337" s="4"/>
      <c r="Q337" s="4"/>
    </row>
    <row r="338" spans="1:17" ht="15" x14ac:dyDescent="0.25">
      <c r="A338" s="76" t="s">
        <v>72</v>
      </c>
      <c r="B338" s="186"/>
      <c r="C338" s="186"/>
      <c r="D338" s="207"/>
      <c r="E338" s="186"/>
      <c r="F338" s="48">
        <f t="shared" si="56"/>
        <v>0</v>
      </c>
      <c r="G338" s="48"/>
      <c r="H338" s="138"/>
      <c r="I338" s="138">
        <f t="shared" si="60"/>
        <v>0</v>
      </c>
      <c r="J338" s="48"/>
      <c r="K338" s="48"/>
      <c r="L338" s="48">
        <f t="shared" si="61"/>
        <v>0</v>
      </c>
      <c r="M338" s="48">
        <f t="shared" si="57"/>
        <v>0</v>
      </c>
      <c r="N338" s="163"/>
    </row>
    <row r="339" spans="1:17" ht="15" x14ac:dyDescent="0.25">
      <c r="A339" s="78" t="s">
        <v>120</v>
      </c>
      <c r="B339" s="194"/>
      <c r="C339" s="194"/>
      <c r="D339" s="210"/>
      <c r="E339" s="194"/>
      <c r="F339" s="66">
        <f t="shared" si="56"/>
        <v>0</v>
      </c>
      <c r="G339" s="66"/>
      <c r="H339" s="144"/>
      <c r="I339" s="144">
        <f t="shared" si="60"/>
        <v>0</v>
      </c>
      <c r="J339" s="66"/>
      <c r="K339" s="66"/>
      <c r="L339" s="66">
        <f t="shared" si="61"/>
        <v>0</v>
      </c>
      <c r="M339" s="66">
        <f t="shared" si="57"/>
        <v>0</v>
      </c>
      <c r="N339" s="167"/>
    </row>
    <row r="340" spans="1:17" ht="25.5" x14ac:dyDescent="0.25">
      <c r="A340" s="34" t="s">
        <v>45</v>
      </c>
      <c r="B340" s="177"/>
      <c r="C340" s="177"/>
      <c r="D340" s="203"/>
      <c r="E340" s="177"/>
      <c r="F340" s="17">
        <f t="shared" si="56"/>
        <v>0</v>
      </c>
      <c r="G340" s="17"/>
      <c r="H340" s="18"/>
      <c r="I340" s="18">
        <f t="shared" si="60"/>
        <v>0</v>
      </c>
      <c r="J340" s="17"/>
      <c r="K340" s="17"/>
      <c r="L340" s="17">
        <f t="shared" si="61"/>
        <v>0</v>
      </c>
      <c r="M340" s="17">
        <f t="shared" si="57"/>
        <v>0</v>
      </c>
      <c r="N340" s="160"/>
    </row>
    <row r="341" spans="1:17" ht="15" x14ac:dyDescent="0.25">
      <c r="A341" s="75" t="s">
        <v>116</v>
      </c>
      <c r="B341" s="188"/>
      <c r="C341" s="188"/>
      <c r="D341" s="51"/>
      <c r="E341" s="188"/>
      <c r="F341" s="51">
        <f t="shared" si="56"/>
        <v>0</v>
      </c>
      <c r="G341" s="51"/>
      <c r="H341" s="148"/>
      <c r="I341" s="133">
        <f t="shared" si="60"/>
        <v>0</v>
      </c>
      <c r="J341" s="51"/>
      <c r="K341" s="51"/>
      <c r="L341" s="51">
        <f t="shared" si="61"/>
        <v>0</v>
      </c>
      <c r="M341" s="51">
        <f t="shared" si="57"/>
        <v>0</v>
      </c>
      <c r="N341" s="124"/>
      <c r="O341" s="33"/>
      <c r="P341" s="33"/>
      <c r="Q341" s="33"/>
    </row>
    <row r="342" spans="1:17" ht="15" x14ac:dyDescent="0.25">
      <c r="A342" s="29" t="s">
        <v>117</v>
      </c>
      <c r="B342" s="178"/>
      <c r="C342" s="178"/>
      <c r="D342" s="209"/>
      <c r="E342" s="178"/>
      <c r="F342" s="30">
        <f t="shared" si="56"/>
        <v>0</v>
      </c>
      <c r="G342" s="30"/>
      <c r="H342" s="134"/>
      <c r="I342" s="134">
        <f t="shared" si="60"/>
        <v>0</v>
      </c>
      <c r="J342" s="30"/>
      <c r="K342" s="30"/>
      <c r="L342" s="30">
        <f t="shared" si="61"/>
        <v>0</v>
      </c>
      <c r="M342" s="30">
        <f t="shared" si="57"/>
        <v>0</v>
      </c>
      <c r="N342" s="159"/>
    </row>
    <row r="343" spans="1:17" s="41" customFormat="1" ht="15" x14ac:dyDescent="0.25">
      <c r="A343" s="59" t="s">
        <v>118</v>
      </c>
      <c r="B343" s="191"/>
      <c r="C343" s="191"/>
      <c r="D343" s="221"/>
      <c r="E343" s="191"/>
      <c r="F343" s="59">
        <f t="shared" si="56"/>
        <v>0</v>
      </c>
      <c r="G343" s="59"/>
      <c r="H343" s="59"/>
      <c r="I343" s="59">
        <f t="shared" si="60"/>
        <v>0</v>
      </c>
      <c r="J343" s="59"/>
      <c r="K343" s="59"/>
      <c r="L343" s="59">
        <f t="shared" si="61"/>
        <v>0</v>
      </c>
      <c r="M343" s="59">
        <f t="shared" si="57"/>
        <v>0</v>
      </c>
      <c r="N343" s="165"/>
      <c r="O343" s="4"/>
      <c r="P343" s="4"/>
      <c r="Q343" s="4"/>
    </row>
    <row r="344" spans="1:17" s="33" customFormat="1" ht="15" x14ac:dyDescent="0.25">
      <c r="A344" s="60" t="s">
        <v>72</v>
      </c>
      <c r="B344" s="186"/>
      <c r="C344" s="186"/>
      <c r="D344" s="207"/>
      <c r="E344" s="186"/>
      <c r="F344" s="48">
        <f t="shared" si="56"/>
        <v>0</v>
      </c>
      <c r="G344" s="48"/>
      <c r="H344" s="138"/>
      <c r="I344" s="138">
        <f t="shared" si="60"/>
        <v>0</v>
      </c>
      <c r="J344" s="48"/>
      <c r="K344" s="48"/>
      <c r="L344" s="48">
        <f t="shared" si="61"/>
        <v>0</v>
      </c>
      <c r="M344" s="48">
        <f t="shared" si="57"/>
        <v>0</v>
      </c>
      <c r="N344" s="163"/>
      <c r="O344" s="4"/>
      <c r="P344" s="4"/>
      <c r="Q344" s="4"/>
    </row>
    <row r="345" spans="1:17" ht="15" x14ac:dyDescent="0.25">
      <c r="A345" s="62" t="s">
        <v>119</v>
      </c>
      <c r="B345" s="193"/>
      <c r="C345" s="193"/>
      <c r="D345" s="223"/>
      <c r="E345" s="193"/>
      <c r="F345" s="80">
        <f t="shared" si="56"/>
        <v>0</v>
      </c>
      <c r="G345" s="80"/>
      <c r="H345" s="142"/>
      <c r="I345" s="142">
        <f t="shared" si="60"/>
        <v>0</v>
      </c>
      <c r="J345" s="80"/>
      <c r="K345" s="80"/>
      <c r="L345" s="80">
        <f t="shared" si="61"/>
        <v>0</v>
      </c>
      <c r="M345" s="80">
        <f t="shared" si="57"/>
        <v>0</v>
      </c>
      <c r="N345" s="166"/>
    </row>
    <row r="346" spans="1:17" ht="15" x14ac:dyDescent="0.25">
      <c r="A346" s="64" t="s">
        <v>120</v>
      </c>
      <c r="B346" s="194"/>
      <c r="C346" s="194"/>
      <c r="D346" s="210"/>
      <c r="E346" s="194"/>
      <c r="F346" s="66">
        <f t="shared" si="56"/>
        <v>0</v>
      </c>
      <c r="G346" s="66"/>
      <c r="H346" s="144"/>
      <c r="I346" s="144">
        <f t="shared" si="60"/>
        <v>0</v>
      </c>
      <c r="J346" s="66"/>
      <c r="K346" s="66"/>
      <c r="L346" s="66">
        <f t="shared" si="61"/>
        <v>0</v>
      </c>
      <c r="M346" s="66">
        <f t="shared" si="57"/>
        <v>0</v>
      </c>
      <c r="N346" s="167"/>
    </row>
    <row r="347" spans="1:17" ht="25.5" x14ac:dyDescent="0.25">
      <c r="A347" s="34" t="s">
        <v>45</v>
      </c>
      <c r="B347" s="177"/>
      <c r="C347" s="177"/>
      <c r="D347" s="203"/>
      <c r="E347" s="177"/>
      <c r="F347" s="17">
        <f t="shared" si="56"/>
        <v>0</v>
      </c>
      <c r="G347" s="17"/>
      <c r="H347" s="18"/>
      <c r="I347" s="18">
        <f t="shared" si="60"/>
        <v>0</v>
      </c>
      <c r="J347" s="17"/>
      <c r="K347" s="17"/>
      <c r="L347" s="17">
        <f t="shared" si="61"/>
        <v>0</v>
      </c>
      <c r="M347" s="17">
        <f t="shared" si="57"/>
        <v>0</v>
      </c>
      <c r="N347" s="160"/>
    </row>
    <row r="348" spans="1:17" ht="15" x14ac:dyDescent="0.25">
      <c r="A348" s="75" t="s">
        <v>121</v>
      </c>
      <c r="B348" s="188"/>
      <c r="C348" s="188"/>
      <c r="D348" s="51"/>
      <c r="E348" s="188"/>
      <c r="F348" s="51">
        <f t="shared" si="56"/>
        <v>0</v>
      </c>
      <c r="G348" s="51"/>
      <c r="H348" s="148"/>
      <c r="I348" s="133">
        <f t="shared" si="60"/>
        <v>0</v>
      </c>
      <c r="J348" s="51"/>
      <c r="K348" s="51"/>
      <c r="L348" s="51">
        <f t="shared" si="61"/>
        <v>0</v>
      </c>
      <c r="M348" s="51">
        <f t="shared" si="57"/>
        <v>0</v>
      </c>
      <c r="N348" s="124"/>
    </row>
    <row r="349" spans="1:17" ht="15" x14ac:dyDescent="0.25">
      <c r="A349" s="29" t="s">
        <v>117</v>
      </c>
      <c r="B349" s="190"/>
      <c r="C349" s="190"/>
      <c r="D349" s="220"/>
      <c r="E349" s="189"/>
      <c r="F349" s="58">
        <f t="shared" si="56"/>
        <v>0</v>
      </c>
      <c r="G349" s="58"/>
      <c r="H349" s="139"/>
      <c r="I349" s="134">
        <f t="shared" si="60"/>
        <v>0</v>
      </c>
      <c r="J349" s="58"/>
      <c r="K349" s="58"/>
      <c r="L349" s="46">
        <f t="shared" si="61"/>
        <v>0</v>
      </c>
      <c r="M349" s="46">
        <f t="shared" si="57"/>
        <v>0</v>
      </c>
      <c r="N349" s="170"/>
    </row>
    <row r="350" spans="1:17" s="41" customFormat="1" ht="15" x14ac:dyDescent="0.25">
      <c r="A350" s="59" t="s">
        <v>118</v>
      </c>
      <c r="B350" s="191"/>
      <c r="C350" s="191"/>
      <c r="D350" s="221"/>
      <c r="E350" s="191"/>
      <c r="F350" s="59">
        <f t="shared" si="56"/>
        <v>0</v>
      </c>
      <c r="G350" s="59"/>
      <c r="H350" s="59"/>
      <c r="I350" s="59">
        <f t="shared" si="60"/>
        <v>0</v>
      </c>
      <c r="J350" s="59"/>
      <c r="K350" s="59"/>
      <c r="L350" s="59">
        <f t="shared" si="61"/>
        <v>0</v>
      </c>
      <c r="M350" s="59">
        <f t="shared" si="57"/>
        <v>0</v>
      </c>
      <c r="N350" s="165"/>
      <c r="O350" s="4"/>
      <c r="P350" s="4"/>
      <c r="Q350" s="4"/>
    </row>
    <row r="351" spans="1:17" ht="15" x14ac:dyDescent="0.25">
      <c r="A351" s="60" t="s">
        <v>72</v>
      </c>
      <c r="B351" s="192"/>
      <c r="C351" s="192"/>
      <c r="D351" s="222"/>
      <c r="E351" s="196"/>
      <c r="F351" s="61">
        <f t="shared" si="56"/>
        <v>0</v>
      </c>
      <c r="G351" s="61"/>
      <c r="H351" s="140"/>
      <c r="I351" s="138">
        <f t="shared" si="60"/>
        <v>0</v>
      </c>
      <c r="J351" s="61"/>
      <c r="K351" s="61"/>
      <c r="L351" s="77">
        <f t="shared" si="61"/>
        <v>0</v>
      </c>
      <c r="M351" s="77">
        <f t="shared" si="57"/>
        <v>0</v>
      </c>
      <c r="N351" s="163"/>
    </row>
    <row r="352" spans="1:17" ht="15" x14ac:dyDescent="0.25">
      <c r="A352" s="62" t="s">
        <v>119</v>
      </c>
      <c r="B352" s="200"/>
      <c r="C352" s="193"/>
      <c r="D352" s="240"/>
      <c r="E352" s="198"/>
      <c r="F352" s="63">
        <f t="shared" si="56"/>
        <v>0</v>
      </c>
      <c r="G352" s="63"/>
      <c r="H352" s="141"/>
      <c r="I352" s="142">
        <f t="shared" si="60"/>
        <v>0</v>
      </c>
      <c r="J352" s="81"/>
      <c r="K352" s="81"/>
      <c r="L352" s="82">
        <f t="shared" si="61"/>
        <v>0</v>
      </c>
      <c r="M352" s="82">
        <f t="shared" si="57"/>
        <v>0</v>
      </c>
      <c r="N352" s="166"/>
    </row>
    <row r="353" spans="1:17" ht="15" x14ac:dyDescent="0.25">
      <c r="A353" s="64" t="s">
        <v>120</v>
      </c>
      <c r="B353" s="201"/>
      <c r="C353" s="194"/>
      <c r="D353" s="241"/>
      <c r="E353" s="197"/>
      <c r="F353" s="65">
        <f t="shared" ref="F353:F416" si="65">G353+H353</f>
        <v>0</v>
      </c>
      <c r="G353" s="65"/>
      <c r="H353" s="143"/>
      <c r="I353" s="144">
        <f t="shared" si="60"/>
        <v>0</v>
      </c>
      <c r="J353" s="83"/>
      <c r="K353" s="83"/>
      <c r="L353" s="79">
        <f t="shared" si="61"/>
        <v>0</v>
      </c>
      <c r="M353" s="79">
        <f t="shared" ref="M353:M416" si="66">D353+L353</f>
        <v>0</v>
      </c>
      <c r="N353" s="167"/>
    </row>
    <row r="354" spans="1:17" ht="25.5" x14ac:dyDescent="0.25">
      <c r="A354" s="34" t="s">
        <v>45</v>
      </c>
      <c r="B354" s="177"/>
      <c r="C354" s="177"/>
      <c r="D354" s="203"/>
      <c r="E354" s="185"/>
      <c r="F354" s="17">
        <f t="shared" si="65"/>
        <v>0</v>
      </c>
      <c r="G354" s="17"/>
      <c r="H354" s="18"/>
      <c r="I354" s="18">
        <f t="shared" si="60"/>
        <v>0</v>
      </c>
      <c r="J354" s="17"/>
      <c r="K354" s="17"/>
      <c r="L354" s="74">
        <f t="shared" si="61"/>
        <v>0</v>
      </c>
      <c r="M354" s="74">
        <f t="shared" si="66"/>
        <v>0</v>
      </c>
      <c r="N354" s="160"/>
    </row>
    <row r="355" spans="1:17" ht="15" x14ac:dyDescent="0.25">
      <c r="A355" s="75" t="s">
        <v>122</v>
      </c>
      <c r="B355" s="188"/>
      <c r="C355" s="188"/>
      <c r="D355" s="51"/>
      <c r="E355" s="188"/>
      <c r="F355" s="51">
        <f t="shared" si="65"/>
        <v>0</v>
      </c>
      <c r="G355" s="51"/>
      <c r="H355" s="148"/>
      <c r="I355" s="133">
        <f t="shared" si="60"/>
        <v>0</v>
      </c>
      <c r="J355" s="51"/>
      <c r="K355" s="51"/>
      <c r="L355" s="51">
        <f t="shared" si="61"/>
        <v>0</v>
      </c>
      <c r="M355" s="51">
        <f t="shared" si="66"/>
        <v>0</v>
      </c>
      <c r="N355" s="124"/>
    </row>
    <row r="356" spans="1:17" ht="15" x14ac:dyDescent="0.25">
      <c r="A356" s="29" t="s">
        <v>117</v>
      </c>
      <c r="B356" s="178"/>
      <c r="C356" s="178"/>
      <c r="D356" s="209"/>
      <c r="E356" s="178"/>
      <c r="F356" s="30">
        <f t="shared" si="65"/>
        <v>0</v>
      </c>
      <c r="G356" s="30"/>
      <c r="H356" s="134"/>
      <c r="I356" s="134">
        <f t="shared" si="60"/>
        <v>0</v>
      </c>
      <c r="J356" s="30"/>
      <c r="K356" s="30"/>
      <c r="L356" s="30">
        <f t="shared" si="61"/>
        <v>0</v>
      </c>
      <c r="M356" s="30">
        <f t="shared" si="66"/>
        <v>0</v>
      </c>
      <c r="N356" s="159"/>
    </row>
    <row r="357" spans="1:17" s="41" customFormat="1" ht="15" x14ac:dyDescent="0.25">
      <c r="A357" s="59" t="s">
        <v>118</v>
      </c>
      <c r="B357" s="191"/>
      <c r="C357" s="191"/>
      <c r="D357" s="221"/>
      <c r="E357" s="191"/>
      <c r="F357" s="59">
        <f t="shared" si="65"/>
        <v>0</v>
      </c>
      <c r="G357" s="59"/>
      <c r="H357" s="59"/>
      <c r="I357" s="59">
        <f t="shared" si="60"/>
        <v>0</v>
      </c>
      <c r="J357" s="59"/>
      <c r="K357" s="59"/>
      <c r="L357" s="59">
        <f t="shared" si="61"/>
        <v>0</v>
      </c>
      <c r="M357" s="59">
        <f t="shared" si="66"/>
        <v>0</v>
      </c>
      <c r="N357" s="165"/>
      <c r="O357" s="4"/>
      <c r="P357" s="4"/>
      <c r="Q357" s="4"/>
    </row>
    <row r="358" spans="1:17" ht="15" x14ac:dyDescent="0.25">
      <c r="A358" s="60" t="s">
        <v>72</v>
      </c>
      <c r="B358" s="186"/>
      <c r="C358" s="186"/>
      <c r="D358" s="207"/>
      <c r="E358" s="186"/>
      <c r="F358" s="48">
        <f t="shared" si="65"/>
        <v>0</v>
      </c>
      <c r="G358" s="48"/>
      <c r="H358" s="138"/>
      <c r="I358" s="138">
        <f t="shared" si="60"/>
        <v>0</v>
      </c>
      <c r="J358" s="48"/>
      <c r="K358" s="48"/>
      <c r="L358" s="48">
        <f t="shared" si="61"/>
        <v>0</v>
      </c>
      <c r="M358" s="48">
        <f t="shared" si="66"/>
        <v>0</v>
      </c>
      <c r="N358" s="163"/>
    </row>
    <row r="359" spans="1:17" ht="15" x14ac:dyDescent="0.25">
      <c r="A359" s="64" t="s">
        <v>120</v>
      </c>
      <c r="B359" s="194"/>
      <c r="C359" s="194"/>
      <c r="D359" s="210"/>
      <c r="E359" s="194"/>
      <c r="F359" s="66">
        <f t="shared" si="65"/>
        <v>0</v>
      </c>
      <c r="G359" s="66"/>
      <c r="H359" s="144"/>
      <c r="I359" s="144">
        <f t="shared" si="60"/>
        <v>0</v>
      </c>
      <c r="J359" s="66"/>
      <c r="K359" s="66"/>
      <c r="L359" s="66">
        <f t="shared" si="61"/>
        <v>0</v>
      </c>
      <c r="M359" s="66">
        <f t="shared" si="66"/>
        <v>0</v>
      </c>
      <c r="N359" s="167"/>
    </row>
    <row r="360" spans="1:17" ht="25.5" x14ac:dyDescent="0.25">
      <c r="A360" s="34" t="s">
        <v>45</v>
      </c>
      <c r="B360" s="177"/>
      <c r="C360" s="177"/>
      <c r="D360" s="203"/>
      <c r="E360" s="177"/>
      <c r="F360" s="17">
        <f t="shared" si="65"/>
        <v>0</v>
      </c>
      <c r="G360" s="17"/>
      <c r="H360" s="18"/>
      <c r="I360" s="18">
        <f t="shared" si="60"/>
        <v>0</v>
      </c>
      <c r="J360" s="17"/>
      <c r="K360" s="17"/>
      <c r="L360" s="17">
        <f t="shared" si="61"/>
        <v>0</v>
      </c>
      <c r="M360" s="17">
        <f t="shared" si="66"/>
        <v>0</v>
      </c>
      <c r="N360" s="160"/>
    </row>
    <row r="361" spans="1:17" ht="15" x14ac:dyDescent="0.25">
      <c r="A361" s="75" t="s">
        <v>123</v>
      </c>
      <c r="B361" s="188"/>
      <c r="C361" s="188"/>
      <c r="D361" s="51"/>
      <c r="E361" s="188"/>
      <c r="F361" s="51">
        <f t="shared" si="65"/>
        <v>0</v>
      </c>
      <c r="G361" s="51"/>
      <c r="H361" s="148"/>
      <c r="I361" s="133">
        <f t="shared" si="60"/>
        <v>0</v>
      </c>
      <c r="J361" s="51"/>
      <c r="K361" s="51"/>
      <c r="L361" s="51">
        <f t="shared" si="61"/>
        <v>0</v>
      </c>
      <c r="M361" s="51">
        <f t="shared" si="66"/>
        <v>0</v>
      </c>
      <c r="N361" s="124"/>
    </row>
    <row r="362" spans="1:17" ht="15" x14ac:dyDescent="0.25">
      <c r="A362" s="29" t="s">
        <v>117</v>
      </c>
      <c r="B362" s="178"/>
      <c r="C362" s="178"/>
      <c r="D362" s="209"/>
      <c r="E362" s="178"/>
      <c r="F362" s="30">
        <f t="shared" si="65"/>
        <v>0</v>
      </c>
      <c r="G362" s="30"/>
      <c r="H362" s="134"/>
      <c r="I362" s="134">
        <f t="shared" si="60"/>
        <v>0</v>
      </c>
      <c r="J362" s="30"/>
      <c r="K362" s="30"/>
      <c r="L362" s="30">
        <f t="shared" si="61"/>
        <v>0</v>
      </c>
      <c r="M362" s="30">
        <f t="shared" si="66"/>
        <v>0</v>
      </c>
      <c r="N362" s="159"/>
    </row>
    <row r="363" spans="1:17" s="41" customFormat="1" ht="15" x14ac:dyDescent="0.25">
      <c r="A363" s="59" t="s">
        <v>118</v>
      </c>
      <c r="B363" s="191"/>
      <c r="C363" s="191"/>
      <c r="D363" s="221"/>
      <c r="E363" s="191"/>
      <c r="F363" s="59">
        <f t="shared" si="65"/>
        <v>0</v>
      </c>
      <c r="G363" s="59"/>
      <c r="H363" s="59"/>
      <c r="I363" s="59">
        <f t="shared" si="60"/>
        <v>0</v>
      </c>
      <c r="J363" s="59"/>
      <c r="K363" s="59"/>
      <c r="L363" s="59">
        <f t="shared" si="61"/>
        <v>0</v>
      </c>
      <c r="M363" s="59">
        <f t="shared" si="66"/>
        <v>0</v>
      </c>
      <c r="N363" s="165"/>
      <c r="O363" s="4"/>
      <c r="P363" s="4"/>
      <c r="Q363" s="4"/>
    </row>
    <row r="364" spans="1:17" ht="15" x14ac:dyDescent="0.25">
      <c r="A364" s="60" t="s">
        <v>72</v>
      </c>
      <c r="B364" s="186"/>
      <c r="C364" s="186"/>
      <c r="D364" s="207"/>
      <c r="E364" s="186"/>
      <c r="F364" s="48">
        <f t="shared" si="65"/>
        <v>0</v>
      </c>
      <c r="G364" s="48"/>
      <c r="H364" s="138"/>
      <c r="I364" s="138">
        <f t="shared" si="60"/>
        <v>0</v>
      </c>
      <c r="J364" s="48"/>
      <c r="K364" s="48"/>
      <c r="L364" s="48">
        <f t="shared" si="61"/>
        <v>0</v>
      </c>
      <c r="M364" s="48">
        <f t="shared" si="66"/>
        <v>0</v>
      </c>
      <c r="N364" s="163"/>
    </row>
    <row r="365" spans="1:17" ht="15" x14ac:dyDescent="0.25">
      <c r="A365" s="64" t="s">
        <v>120</v>
      </c>
      <c r="B365" s="194"/>
      <c r="C365" s="194"/>
      <c r="D365" s="210"/>
      <c r="E365" s="194"/>
      <c r="F365" s="66">
        <f t="shared" si="65"/>
        <v>0</v>
      </c>
      <c r="G365" s="66"/>
      <c r="H365" s="144"/>
      <c r="I365" s="144">
        <f t="shared" si="60"/>
        <v>0</v>
      </c>
      <c r="J365" s="66"/>
      <c r="K365" s="66"/>
      <c r="L365" s="66">
        <f t="shared" si="61"/>
        <v>0</v>
      </c>
      <c r="M365" s="66">
        <f t="shared" si="66"/>
        <v>0</v>
      </c>
      <c r="N365" s="167"/>
    </row>
    <row r="366" spans="1:17" ht="25.5" x14ac:dyDescent="0.25">
      <c r="A366" s="34" t="s">
        <v>45</v>
      </c>
      <c r="B366" s="177"/>
      <c r="C366" s="177"/>
      <c r="D366" s="203"/>
      <c r="E366" s="177"/>
      <c r="F366" s="17">
        <f t="shared" si="65"/>
        <v>0</v>
      </c>
      <c r="G366" s="17"/>
      <c r="H366" s="18"/>
      <c r="I366" s="18">
        <f t="shared" si="60"/>
        <v>0</v>
      </c>
      <c r="J366" s="17"/>
      <c r="K366" s="17"/>
      <c r="L366" s="17">
        <f t="shared" si="61"/>
        <v>0</v>
      </c>
      <c r="M366" s="17">
        <f t="shared" si="66"/>
        <v>0</v>
      </c>
      <c r="N366" s="160"/>
    </row>
    <row r="367" spans="1:17" ht="25.5" x14ac:dyDescent="0.25">
      <c r="A367" s="39" t="s">
        <v>253</v>
      </c>
      <c r="B367" s="181">
        <f>SUM(B369:B371)</f>
        <v>0</v>
      </c>
      <c r="C367" s="36">
        <f t="shared" ref="C367:K367" si="67">SUM(C369:C371)</f>
        <v>0</v>
      </c>
      <c r="D367" s="36">
        <f t="shared" si="67"/>
        <v>10000</v>
      </c>
      <c r="E367" s="181">
        <f t="shared" si="67"/>
        <v>0</v>
      </c>
      <c r="F367" s="36">
        <f t="shared" si="65"/>
        <v>0</v>
      </c>
      <c r="G367" s="36">
        <f t="shared" si="67"/>
        <v>0</v>
      </c>
      <c r="H367" s="36">
        <f t="shared" si="67"/>
        <v>0</v>
      </c>
      <c r="I367" s="36">
        <f t="shared" si="60"/>
        <v>0</v>
      </c>
      <c r="J367" s="36">
        <f t="shared" si="67"/>
        <v>0</v>
      </c>
      <c r="K367" s="36">
        <f t="shared" si="67"/>
        <v>0</v>
      </c>
      <c r="L367" s="36">
        <f t="shared" si="61"/>
        <v>0</v>
      </c>
      <c r="M367" s="36">
        <f t="shared" si="66"/>
        <v>10000</v>
      </c>
      <c r="N367" s="118"/>
    </row>
    <row r="368" spans="1:17" ht="38.25" x14ac:dyDescent="0.25">
      <c r="A368" s="55" t="s">
        <v>125</v>
      </c>
      <c r="B368" s="177"/>
      <c r="C368" s="203"/>
      <c r="D368" s="12"/>
      <c r="E368" s="185"/>
      <c r="F368" s="35">
        <f t="shared" si="65"/>
        <v>0</v>
      </c>
      <c r="G368" s="35"/>
      <c r="H368" s="18"/>
      <c r="I368" s="18">
        <f t="shared" si="60"/>
        <v>0</v>
      </c>
      <c r="J368" s="18"/>
      <c r="K368" s="18"/>
      <c r="L368" s="74">
        <f t="shared" si="61"/>
        <v>0</v>
      </c>
      <c r="M368" s="74">
        <f t="shared" si="66"/>
        <v>0</v>
      </c>
      <c r="N368" s="160"/>
    </row>
    <row r="369" spans="1:14" ht="15" x14ac:dyDescent="0.25">
      <c r="A369" s="62" t="s">
        <v>126</v>
      </c>
      <c r="B369" s="195"/>
      <c r="C369" s="216"/>
      <c r="D369" s="216"/>
      <c r="E369" s="199"/>
      <c r="F369" s="67">
        <f t="shared" si="65"/>
        <v>0</v>
      </c>
      <c r="G369" s="67"/>
      <c r="H369" s="145"/>
      <c r="I369" s="145">
        <f t="shared" si="60"/>
        <v>0</v>
      </c>
      <c r="J369" s="67"/>
      <c r="K369" s="67"/>
      <c r="L369" s="67">
        <f t="shared" si="61"/>
        <v>0</v>
      </c>
      <c r="M369" s="67">
        <f t="shared" si="66"/>
        <v>0</v>
      </c>
      <c r="N369" s="168"/>
    </row>
    <row r="370" spans="1:14" ht="36" customHeight="1" x14ac:dyDescent="0.25">
      <c r="A370" s="70" t="s">
        <v>254</v>
      </c>
      <c r="B370" s="177"/>
      <c r="C370" s="203"/>
      <c r="D370" s="203">
        <v>10000</v>
      </c>
      <c r="E370" s="185"/>
      <c r="F370" s="17">
        <f t="shared" si="65"/>
        <v>0</v>
      </c>
      <c r="G370" s="17"/>
      <c r="H370" s="18"/>
      <c r="I370" s="18">
        <f t="shared" si="60"/>
        <v>0</v>
      </c>
      <c r="J370" s="17"/>
      <c r="K370" s="17"/>
      <c r="L370" s="74">
        <f t="shared" si="61"/>
        <v>0</v>
      </c>
      <c r="M370" s="74">
        <f t="shared" si="66"/>
        <v>10000</v>
      </c>
      <c r="N370" s="156"/>
    </row>
    <row r="371" spans="1:14" ht="15" x14ac:dyDescent="0.25">
      <c r="A371" s="70"/>
      <c r="B371" s="177"/>
      <c r="C371" s="203"/>
      <c r="D371" s="203"/>
      <c r="E371" s="185"/>
      <c r="F371" s="35">
        <f t="shared" si="65"/>
        <v>0</v>
      </c>
      <c r="G371" s="35"/>
      <c r="H371" s="18"/>
      <c r="I371" s="18">
        <f t="shared" si="60"/>
        <v>0</v>
      </c>
      <c r="J371" s="17"/>
      <c r="K371" s="17"/>
      <c r="L371" s="74">
        <f t="shared" si="61"/>
        <v>0</v>
      </c>
      <c r="M371" s="74">
        <f t="shared" si="66"/>
        <v>0</v>
      </c>
      <c r="N371" s="161"/>
    </row>
    <row r="372" spans="1:14" ht="25.5" x14ac:dyDescent="0.25">
      <c r="A372" s="34" t="s">
        <v>45</v>
      </c>
      <c r="B372" s="177"/>
      <c r="C372" s="203"/>
      <c r="D372" s="203"/>
      <c r="E372" s="185"/>
      <c r="F372" s="17">
        <f t="shared" si="65"/>
        <v>0</v>
      </c>
      <c r="G372" s="17"/>
      <c r="H372" s="18"/>
      <c r="I372" s="18">
        <f t="shared" si="60"/>
        <v>0</v>
      </c>
      <c r="J372" s="17"/>
      <c r="K372" s="17"/>
      <c r="L372" s="74">
        <f t="shared" si="61"/>
        <v>0</v>
      </c>
      <c r="M372" s="74">
        <f t="shared" si="66"/>
        <v>0</v>
      </c>
      <c r="N372" s="160"/>
    </row>
    <row r="373" spans="1:14" s="4" customFormat="1" ht="51" x14ac:dyDescent="0.25">
      <c r="A373" s="31" t="s">
        <v>132</v>
      </c>
      <c r="B373" s="177">
        <f>SUM(B375:B377)</f>
        <v>0</v>
      </c>
      <c r="C373" s="203">
        <f t="shared" ref="C373:K373" si="68">SUM(C375:C377)</f>
        <v>0</v>
      </c>
      <c r="D373" s="203">
        <f t="shared" si="68"/>
        <v>0</v>
      </c>
      <c r="E373" s="177">
        <f t="shared" si="68"/>
        <v>0</v>
      </c>
      <c r="F373" s="17">
        <f t="shared" si="65"/>
        <v>0</v>
      </c>
      <c r="G373" s="17">
        <f t="shared" si="68"/>
        <v>0</v>
      </c>
      <c r="H373" s="17">
        <f t="shared" si="68"/>
        <v>0</v>
      </c>
      <c r="I373" s="17">
        <f t="shared" si="60"/>
        <v>0</v>
      </c>
      <c r="J373" s="17">
        <f t="shared" si="68"/>
        <v>0</v>
      </c>
      <c r="K373" s="17">
        <f t="shared" si="68"/>
        <v>0</v>
      </c>
      <c r="L373" s="17">
        <f t="shared" si="61"/>
        <v>0</v>
      </c>
      <c r="M373" s="17">
        <f t="shared" si="66"/>
        <v>0</v>
      </c>
      <c r="N373" s="118"/>
    </row>
    <row r="374" spans="1:14" s="4" customFormat="1" ht="50.25" customHeight="1" x14ac:dyDescent="0.25">
      <c r="A374" s="55" t="s">
        <v>185</v>
      </c>
      <c r="B374" s="177"/>
      <c r="C374" s="203"/>
      <c r="D374" s="203"/>
      <c r="E374" s="177"/>
      <c r="F374" s="17">
        <f t="shared" si="65"/>
        <v>0</v>
      </c>
      <c r="G374" s="17"/>
      <c r="H374" s="18"/>
      <c r="I374" s="18">
        <f t="shared" si="60"/>
        <v>0</v>
      </c>
      <c r="J374" s="17"/>
      <c r="K374" s="17"/>
      <c r="L374" s="17">
        <f t="shared" si="61"/>
        <v>0</v>
      </c>
      <c r="M374" s="17">
        <f t="shared" si="66"/>
        <v>0</v>
      </c>
      <c r="N374" s="160"/>
    </row>
    <row r="375" spans="1:14" s="4" customFormat="1" ht="15" x14ac:dyDescent="0.25">
      <c r="A375" s="31"/>
      <c r="B375" s="177"/>
      <c r="C375" s="177"/>
      <c r="D375" s="203"/>
      <c r="E375" s="177"/>
      <c r="F375" s="17">
        <f t="shared" si="65"/>
        <v>0</v>
      </c>
      <c r="G375" s="17"/>
      <c r="H375" s="18"/>
      <c r="I375" s="18">
        <f t="shared" si="60"/>
        <v>0</v>
      </c>
      <c r="J375" s="17"/>
      <c r="K375" s="17"/>
      <c r="L375" s="17">
        <f t="shared" si="61"/>
        <v>0</v>
      </c>
      <c r="M375" s="17">
        <f t="shared" si="66"/>
        <v>0</v>
      </c>
      <c r="N375" s="160"/>
    </row>
    <row r="376" spans="1:14" s="4" customFormat="1" ht="15" x14ac:dyDescent="0.25">
      <c r="A376" s="31"/>
      <c r="B376" s="177"/>
      <c r="C376" s="177"/>
      <c r="D376" s="203"/>
      <c r="E376" s="177"/>
      <c r="F376" s="17">
        <f t="shared" si="65"/>
        <v>0</v>
      </c>
      <c r="G376" s="17"/>
      <c r="H376" s="18"/>
      <c r="I376" s="18">
        <f t="shared" si="60"/>
        <v>0</v>
      </c>
      <c r="J376" s="17"/>
      <c r="K376" s="17"/>
      <c r="L376" s="17">
        <f t="shared" si="61"/>
        <v>0</v>
      </c>
      <c r="M376" s="17">
        <f t="shared" si="66"/>
        <v>0</v>
      </c>
      <c r="N376" s="160"/>
    </row>
    <row r="377" spans="1:14" s="4" customFormat="1" ht="15" x14ac:dyDescent="0.25">
      <c r="A377" s="31"/>
      <c r="B377" s="177"/>
      <c r="C377" s="177"/>
      <c r="D377" s="203"/>
      <c r="E377" s="177"/>
      <c r="F377" s="17">
        <f t="shared" si="65"/>
        <v>0</v>
      </c>
      <c r="G377" s="17"/>
      <c r="H377" s="18"/>
      <c r="I377" s="18">
        <f t="shared" si="60"/>
        <v>0</v>
      </c>
      <c r="J377" s="17"/>
      <c r="K377" s="17"/>
      <c r="L377" s="17">
        <f t="shared" si="61"/>
        <v>0</v>
      </c>
      <c r="M377" s="17">
        <f t="shared" si="66"/>
        <v>0</v>
      </c>
      <c r="N377" s="160"/>
    </row>
    <row r="378" spans="1:14" s="4" customFormat="1" ht="25.5" x14ac:dyDescent="0.25">
      <c r="A378" s="31" t="s">
        <v>133</v>
      </c>
      <c r="B378" s="177"/>
      <c r="C378" s="177"/>
      <c r="D378" s="203"/>
      <c r="E378" s="177"/>
      <c r="F378" s="17">
        <f t="shared" si="65"/>
        <v>0</v>
      </c>
      <c r="G378" s="17"/>
      <c r="H378" s="18"/>
      <c r="I378" s="18">
        <f t="shared" si="60"/>
        <v>0</v>
      </c>
      <c r="J378" s="17"/>
      <c r="K378" s="17"/>
      <c r="L378" s="17">
        <f t="shared" si="61"/>
        <v>0</v>
      </c>
      <c r="M378" s="17">
        <f t="shared" si="66"/>
        <v>0</v>
      </c>
      <c r="N378" s="160"/>
    </row>
    <row r="379" spans="1:14" s="4" customFormat="1" ht="63.75" x14ac:dyDescent="0.25">
      <c r="A379" s="29" t="s">
        <v>134</v>
      </c>
      <c r="B379" s="213">
        <f>B381+B382+B383</f>
        <v>1819489.04</v>
      </c>
      <c r="C379" s="46">
        <f t="shared" ref="C379:K379" si="69">C381+C382+C383</f>
        <v>2075000</v>
      </c>
      <c r="D379" s="46">
        <f t="shared" si="69"/>
        <v>2025000</v>
      </c>
      <c r="E379" s="46">
        <f t="shared" si="69"/>
        <v>1508754.46</v>
      </c>
      <c r="F379" s="46">
        <f t="shared" si="65"/>
        <v>0</v>
      </c>
      <c r="G379" s="46">
        <f t="shared" si="69"/>
        <v>0</v>
      </c>
      <c r="H379" s="46">
        <f t="shared" si="69"/>
        <v>0</v>
      </c>
      <c r="I379" s="46">
        <f t="shared" ref="I379:I440" si="70">J379+K379</f>
        <v>0</v>
      </c>
      <c r="J379" s="46">
        <f t="shared" si="69"/>
        <v>0</v>
      </c>
      <c r="K379" s="46">
        <f t="shared" si="69"/>
        <v>0</v>
      </c>
      <c r="L379" s="46">
        <f t="shared" ref="L379:L440" si="71">I379+F379</f>
        <v>0</v>
      </c>
      <c r="M379" s="46">
        <f t="shared" si="66"/>
        <v>2025000</v>
      </c>
      <c r="N379" s="120"/>
    </row>
    <row r="380" spans="1:14" s="4" customFormat="1" ht="38.25" x14ac:dyDescent="0.25">
      <c r="A380" s="84" t="s">
        <v>184</v>
      </c>
      <c r="B380" s="17"/>
      <c r="C380" s="203"/>
      <c r="D380" s="12"/>
      <c r="E380" s="74"/>
      <c r="F380" s="17">
        <f t="shared" si="65"/>
        <v>0</v>
      </c>
      <c r="G380" s="17"/>
      <c r="H380" s="18"/>
      <c r="I380" s="18">
        <f t="shared" si="70"/>
        <v>0</v>
      </c>
      <c r="J380" s="18"/>
      <c r="K380" s="18"/>
      <c r="L380" s="74">
        <f t="shared" si="71"/>
        <v>0</v>
      </c>
      <c r="M380" s="74">
        <f t="shared" si="66"/>
        <v>0</v>
      </c>
      <c r="N380" s="160"/>
    </row>
    <row r="381" spans="1:14" s="4" customFormat="1" ht="10.5" customHeight="1" x14ac:dyDescent="0.25">
      <c r="A381" s="31"/>
      <c r="B381" s="17"/>
      <c r="C381" s="203"/>
      <c r="D381" s="203"/>
      <c r="E381" s="203"/>
      <c r="F381" s="17">
        <f t="shared" si="65"/>
        <v>0</v>
      </c>
      <c r="G381" s="17"/>
      <c r="H381" s="18"/>
      <c r="I381" s="18">
        <f t="shared" si="70"/>
        <v>0</v>
      </c>
      <c r="J381" s="17"/>
      <c r="K381" s="17"/>
      <c r="L381" s="17">
        <f t="shared" si="71"/>
        <v>0</v>
      </c>
      <c r="M381" s="17">
        <f t="shared" si="66"/>
        <v>0</v>
      </c>
      <c r="N381" s="160"/>
    </row>
    <row r="382" spans="1:14" s="4" customFormat="1" ht="38.25" x14ac:dyDescent="0.25">
      <c r="A382" s="31" t="s">
        <v>201</v>
      </c>
      <c r="B382" s="17">
        <v>1819489.04</v>
      </c>
      <c r="C382" s="203">
        <v>2025000</v>
      </c>
      <c r="D382" s="203">
        <v>2025000</v>
      </c>
      <c r="E382" s="203">
        <v>1508754.46</v>
      </c>
      <c r="F382" s="17">
        <f t="shared" si="65"/>
        <v>0</v>
      </c>
      <c r="G382" s="17"/>
      <c r="H382" s="18"/>
      <c r="I382" s="18">
        <f t="shared" si="70"/>
        <v>0</v>
      </c>
      <c r="J382" s="17"/>
      <c r="K382" s="17"/>
      <c r="L382" s="17">
        <f t="shared" si="71"/>
        <v>0</v>
      </c>
      <c r="M382" s="17">
        <f t="shared" si="66"/>
        <v>2025000</v>
      </c>
      <c r="N382" s="160"/>
    </row>
    <row r="383" spans="1:14" s="4" customFormat="1" ht="38.25" x14ac:dyDescent="0.25">
      <c r="A383" s="31" t="s">
        <v>202</v>
      </c>
      <c r="B383" s="177"/>
      <c r="C383" s="203">
        <v>50000</v>
      </c>
      <c r="D383" s="203">
        <v>0</v>
      </c>
      <c r="E383" s="177"/>
      <c r="F383" s="17">
        <f t="shared" si="65"/>
        <v>0</v>
      </c>
      <c r="G383" s="17"/>
      <c r="H383" s="226"/>
      <c r="I383" s="18">
        <f t="shared" si="70"/>
        <v>0</v>
      </c>
      <c r="J383" s="17"/>
      <c r="K383" s="17"/>
      <c r="L383" s="17">
        <f t="shared" si="71"/>
        <v>0</v>
      </c>
      <c r="M383" s="17">
        <f t="shared" si="66"/>
        <v>0</v>
      </c>
      <c r="N383" s="224"/>
    </row>
    <row r="384" spans="1:14" s="4" customFormat="1" ht="27.75" customHeight="1" x14ac:dyDescent="0.25">
      <c r="A384" s="34" t="s">
        <v>45</v>
      </c>
      <c r="B384" s="180"/>
      <c r="C384" s="180"/>
      <c r="D384" s="12"/>
      <c r="E384" s="185"/>
      <c r="F384" s="35">
        <f t="shared" si="65"/>
        <v>0</v>
      </c>
      <c r="G384" s="35"/>
      <c r="H384" s="137"/>
      <c r="I384" s="18">
        <f t="shared" si="70"/>
        <v>0</v>
      </c>
      <c r="J384" s="17"/>
      <c r="K384" s="17"/>
      <c r="L384" s="74">
        <f t="shared" si="71"/>
        <v>0</v>
      </c>
      <c r="M384" s="74">
        <f t="shared" si="66"/>
        <v>0</v>
      </c>
      <c r="N384" s="160"/>
    </row>
    <row r="385" spans="1:14" s="4" customFormat="1" ht="127.5" x14ac:dyDescent="0.25">
      <c r="A385" s="31" t="s">
        <v>135</v>
      </c>
      <c r="B385" s="177"/>
      <c r="C385" s="177"/>
      <c r="D385" s="203"/>
      <c r="E385" s="177"/>
      <c r="F385" s="17">
        <f t="shared" si="65"/>
        <v>0</v>
      </c>
      <c r="G385" s="17"/>
      <c r="H385" s="17"/>
      <c r="I385" s="17">
        <f t="shared" si="70"/>
        <v>0</v>
      </c>
      <c r="J385" s="17"/>
      <c r="K385" s="17"/>
      <c r="L385" s="17">
        <f t="shared" si="71"/>
        <v>0</v>
      </c>
      <c r="M385" s="17">
        <f t="shared" si="66"/>
        <v>0</v>
      </c>
      <c r="N385" s="160"/>
    </row>
    <row r="386" spans="1:14" s="4" customFormat="1" ht="15" x14ac:dyDescent="0.25">
      <c r="A386" s="34" t="s">
        <v>47</v>
      </c>
      <c r="B386" s="177"/>
      <c r="C386" s="177"/>
      <c r="D386" s="203"/>
      <c r="E386" s="177"/>
      <c r="F386" s="17">
        <f t="shared" si="65"/>
        <v>0</v>
      </c>
      <c r="G386" s="17"/>
      <c r="H386" s="18"/>
      <c r="I386" s="18">
        <f t="shared" si="70"/>
        <v>0</v>
      </c>
      <c r="J386" s="17"/>
      <c r="K386" s="17"/>
      <c r="L386" s="17">
        <f t="shared" si="71"/>
        <v>0</v>
      </c>
      <c r="M386" s="17">
        <f t="shared" si="66"/>
        <v>0</v>
      </c>
      <c r="N386" s="160"/>
    </row>
    <row r="387" spans="1:14" s="4" customFormat="1" ht="15" x14ac:dyDescent="0.25">
      <c r="A387" s="31"/>
      <c r="B387" s="177"/>
      <c r="C387" s="177"/>
      <c r="D387" s="203"/>
      <c r="E387" s="177"/>
      <c r="F387" s="17">
        <f t="shared" si="65"/>
        <v>0</v>
      </c>
      <c r="G387" s="17"/>
      <c r="H387" s="18"/>
      <c r="I387" s="18">
        <f t="shared" si="70"/>
        <v>0</v>
      </c>
      <c r="J387" s="17"/>
      <c r="K387" s="17"/>
      <c r="L387" s="17">
        <f t="shared" si="71"/>
        <v>0</v>
      </c>
      <c r="M387" s="17">
        <f t="shared" si="66"/>
        <v>0</v>
      </c>
      <c r="N387" s="160"/>
    </row>
    <row r="388" spans="1:14" s="4" customFormat="1" ht="25.5" x14ac:dyDescent="0.25">
      <c r="A388" s="31" t="s">
        <v>136</v>
      </c>
      <c r="B388" s="177"/>
      <c r="C388" s="177"/>
      <c r="D388" s="203"/>
      <c r="E388" s="177"/>
      <c r="F388" s="17">
        <f t="shared" si="65"/>
        <v>0</v>
      </c>
      <c r="G388" s="17"/>
      <c r="H388" s="18"/>
      <c r="I388" s="18">
        <f t="shared" si="70"/>
        <v>0</v>
      </c>
      <c r="J388" s="17"/>
      <c r="K388" s="17"/>
      <c r="L388" s="17">
        <f t="shared" si="71"/>
        <v>0</v>
      </c>
      <c r="M388" s="17">
        <f t="shared" si="66"/>
        <v>0</v>
      </c>
      <c r="N388" s="160"/>
    </row>
    <row r="389" spans="1:14" s="4" customFormat="1" ht="45" customHeight="1" x14ac:dyDescent="0.25">
      <c r="A389" s="85" t="s">
        <v>137</v>
      </c>
      <c r="B389" s="210">
        <v>366100</v>
      </c>
      <c r="C389" s="210">
        <v>401000</v>
      </c>
      <c r="D389" s="210">
        <v>401054</v>
      </c>
      <c r="E389" s="210">
        <v>367166</v>
      </c>
      <c r="F389" s="66">
        <f t="shared" si="65"/>
        <v>0</v>
      </c>
      <c r="G389" s="66"/>
      <c r="H389" s="66"/>
      <c r="I389" s="66">
        <f t="shared" si="70"/>
        <v>0</v>
      </c>
      <c r="J389" s="66"/>
      <c r="K389" s="66"/>
      <c r="L389" s="66">
        <f t="shared" si="71"/>
        <v>0</v>
      </c>
      <c r="M389" s="66">
        <f t="shared" si="66"/>
        <v>401054</v>
      </c>
      <c r="N389" s="246"/>
    </row>
    <row r="390" spans="1:14" s="4" customFormat="1" ht="38.25" customHeight="1" x14ac:dyDescent="0.25">
      <c r="A390" s="85" t="s">
        <v>138</v>
      </c>
      <c r="B390" s="210">
        <v>39320</v>
      </c>
      <c r="C390" s="210">
        <v>70000</v>
      </c>
      <c r="D390" s="210">
        <v>77140</v>
      </c>
      <c r="E390" s="210">
        <v>61320</v>
      </c>
      <c r="F390" s="66">
        <f t="shared" si="65"/>
        <v>0</v>
      </c>
      <c r="G390" s="66"/>
      <c r="H390" s="66"/>
      <c r="I390" s="66">
        <f t="shared" si="70"/>
        <v>0</v>
      </c>
      <c r="J390" s="66"/>
      <c r="K390" s="66"/>
      <c r="L390" s="66">
        <f t="shared" si="71"/>
        <v>0</v>
      </c>
      <c r="M390" s="66">
        <f t="shared" si="66"/>
        <v>77140</v>
      </c>
      <c r="N390" s="246"/>
    </row>
    <row r="391" spans="1:14" s="4" customFormat="1" ht="78.75" customHeight="1" x14ac:dyDescent="0.25">
      <c r="A391" s="31" t="s">
        <v>139</v>
      </c>
      <c r="B391" s="203">
        <v>164206.39000000001</v>
      </c>
      <c r="C391" s="203">
        <v>178440</v>
      </c>
      <c r="D391" s="203">
        <v>203246</v>
      </c>
      <c r="E391" s="203">
        <v>121685.37</v>
      </c>
      <c r="F391" s="17">
        <f t="shared" si="65"/>
        <v>0</v>
      </c>
      <c r="G391" s="17"/>
      <c r="H391" s="18"/>
      <c r="I391" s="18">
        <f t="shared" si="70"/>
        <v>0</v>
      </c>
      <c r="J391" s="18"/>
      <c r="K391" s="17"/>
      <c r="L391" s="17">
        <f t="shared" si="71"/>
        <v>0</v>
      </c>
      <c r="M391" s="17">
        <f t="shared" si="66"/>
        <v>203246</v>
      </c>
      <c r="N391" s="245"/>
    </row>
    <row r="392" spans="1:14" s="4" customFormat="1" ht="15" x14ac:dyDescent="0.25">
      <c r="A392" s="29" t="s">
        <v>140</v>
      </c>
      <c r="B392" s="46">
        <f>SUM(B393:B397)</f>
        <v>416680.48999999993</v>
      </c>
      <c r="C392" s="46">
        <f>SUM(C393:C397)</f>
        <v>504420</v>
      </c>
      <c r="D392" s="46">
        <f>SUM(D393:D397)</f>
        <v>503920</v>
      </c>
      <c r="E392" s="46">
        <f>SUM(E393:E399)</f>
        <v>438612</v>
      </c>
      <c r="F392" s="46">
        <f t="shared" si="65"/>
        <v>0</v>
      </c>
      <c r="G392" s="46"/>
      <c r="H392" s="46"/>
      <c r="I392" s="46">
        <f t="shared" si="70"/>
        <v>0</v>
      </c>
      <c r="J392" s="46"/>
      <c r="K392" s="46"/>
      <c r="L392" s="46">
        <f t="shared" si="71"/>
        <v>0</v>
      </c>
      <c r="M392" s="46">
        <f t="shared" si="66"/>
        <v>503920</v>
      </c>
      <c r="N392" s="120"/>
    </row>
    <row r="393" spans="1:14" s="4" customFormat="1" ht="15" x14ac:dyDescent="0.25">
      <c r="A393" s="31" t="s">
        <v>242</v>
      </c>
      <c r="B393" s="203">
        <v>412993.6</v>
      </c>
      <c r="C393" s="203">
        <v>498000</v>
      </c>
      <c r="D393" s="203">
        <v>498000</v>
      </c>
      <c r="E393" s="203">
        <v>438612</v>
      </c>
      <c r="F393" s="17">
        <f t="shared" si="65"/>
        <v>0</v>
      </c>
      <c r="G393" s="21"/>
      <c r="H393" s="18"/>
      <c r="I393" s="18">
        <f t="shared" si="70"/>
        <v>0</v>
      </c>
      <c r="J393" s="17"/>
      <c r="K393" s="17"/>
      <c r="L393" s="17">
        <f t="shared" si="71"/>
        <v>0</v>
      </c>
      <c r="M393" s="17">
        <f t="shared" si="66"/>
        <v>498000</v>
      </c>
      <c r="N393" s="160"/>
    </row>
    <row r="394" spans="1:14" s="4" customFormat="1" ht="15" x14ac:dyDescent="0.25">
      <c r="A394" s="31" t="s">
        <v>76</v>
      </c>
      <c r="B394" s="203">
        <v>370.66</v>
      </c>
      <c r="C394" s="203">
        <v>500</v>
      </c>
      <c r="D394" s="203">
        <v>500</v>
      </c>
      <c r="E394" s="177"/>
      <c r="F394" s="17">
        <f t="shared" si="65"/>
        <v>0</v>
      </c>
      <c r="G394" s="21"/>
      <c r="H394" s="18"/>
      <c r="I394" s="18">
        <f t="shared" si="70"/>
        <v>0</v>
      </c>
      <c r="J394" s="17"/>
      <c r="K394" s="21"/>
      <c r="L394" s="21">
        <f t="shared" si="71"/>
        <v>0</v>
      </c>
      <c r="M394" s="21">
        <f t="shared" si="66"/>
        <v>500</v>
      </c>
      <c r="N394" s="160"/>
    </row>
    <row r="395" spans="1:14" s="4" customFormat="1" ht="15" x14ac:dyDescent="0.25">
      <c r="A395" s="31" t="s">
        <v>241</v>
      </c>
      <c r="B395" s="203">
        <v>192.21</v>
      </c>
      <c r="C395" s="203">
        <v>500</v>
      </c>
      <c r="D395" s="203">
        <v>0</v>
      </c>
      <c r="E395" s="177"/>
      <c r="F395" s="17">
        <f t="shared" si="65"/>
        <v>0</v>
      </c>
      <c r="G395" s="21"/>
      <c r="H395" s="18"/>
      <c r="I395" s="18">
        <f t="shared" si="70"/>
        <v>0</v>
      </c>
      <c r="J395" s="17"/>
      <c r="K395" s="21"/>
      <c r="L395" s="21">
        <f t="shared" si="71"/>
        <v>0</v>
      </c>
      <c r="M395" s="21">
        <f t="shared" si="66"/>
        <v>0</v>
      </c>
      <c r="N395" s="160"/>
    </row>
    <row r="396" spans="1:14" s="4" customFormat="1" ht="15" x14ac:dyDescent="0.25">
      <c r="A396" s="31" t="s">
        <v>191</v>
      </c>
      <c r="B396" s="203">
        <v>2695.91</v>
      </c>
      <c r="C396" s="203">
        <v>3920</v>
      </c>
      <c r="D396" s="203">
        <v>3920</v>
      </c>
      <c r="E396" s="177"/>
      <c r="F396" s="17">
        <f t="shared" si="65"/>
        <v>0</v>
      </c>
      <c r="G396" s="21"/>
      <c r="H396" s="18"/>
      <c r="I396" s="18">
        <f t="shared" si="70"/>
        <v>0</v>
      </c>
      <c r="J396" s="17"/>
      <c r="K396" s="17"/>
      <c r="L396" s="17">
        <f t="shared" si="71"/>
        <v>0</v>
      </c>
      <c r="M396" s="17">
        <f t="shared" si="66"/>
        <v>3920</v>
      </c>
      <c r="N396" s="160"/>
    </row>
    <row r="397" spans="1:14" s="4" customFormat="1" ht="15" x14ac:dyDescent="0.25">
      <c r="A397" s="31" t="s">
        <v>60</v>
      </c>
      <c r="B397" s="203">
        <v>428.11</v>
      </c>
      <c r="C397" s="203">
        <v>1500</v>
      </c>
      <c r="D397" s="203">
        <v>1500</v>
      </c>
      <c r="E397" s="177"/>
      <c r="F397" s="17">
        <f t="shared" si="65"/>
        <v>0</v>
      </c>
      <c r="G397" s="21"/>
      <c r="H397" s="18"/>
      <c r="I397" s="18">
        <f t="shared" si="70"/>
        <v>0</v>
      </c>
      <c r="J397" s="17"/>
      <c r="K397" s="17"/>
      <c r="L397" s="17">
        <f t="shared" si="71"/>
        <v>0</v>
      </c>
      <c r="M397" s="17">
        <f t="shared" si="66"/>
        <v>1500</v>
      </c>
      <c r="N397" s="160"/>
    </row>
    <row r="398" spans="1:14" s="4" customFormat="1" ht="15" x14ac:dyDescent="0.25">
      <c r="A398" s="31"/>
      <c r="B398" s="203"/>
      <c r="C398" s="177"/>
      <c r="D398" s="203"/>
      <c r="E398" s="180"/>
      <c r="F398" s="17">
        <f t="shared" si="65"/>
        <v>0</v>
      </c>
      <c r="G398" s="17"/>
      <c r="H398" s="18"/>
      <c r="I398" s="18">
        <f t="shared" si="70"/>
        <v>0</v>
      </c>
      <c r="J398" s="17"/>
      <c r="K398" s="17"/>
      <c r="L398" s="17">
        <f t="shared" si="71"/>
        <v>0</v>
      </c>
      <c r="M398" s="17">
        <f t="shared" si="66"/>
        <v>0</v>
      </c>
      <c r="N398" s="160"/>
    </row>
    <row r="399" spans="1:14" s="4" customFormat="1" ht="15" x14ac:dyDescent="0.25">
      <c r="A399" s="31"/>
      <c r="B399" s="203"/>
      <c r="C399" s="177"/>
      <c r="D399" s="203"/>
      <c r="E399" s="177"/>
      <c r="F399" s="17">
        <f t="shared" si="65"/>
        <v>0</v>
      </c>
      <c r="G399" s="17"/>
      <c r="H399" s="18"/>
      <c r="I399" s="18">
        <f t="shared" si="70"/>
        <v>0</v>
      </c>
      <c r="J399" s="17"/>
      <c r="K399" s="17"/>
      <c r="L399" s="17">
        <f t="shared" si="71"/>
        <v>0</v>
      </c>
      <c r="M399" s="17">
        <f t="shared" si="66"/>
        <v>0</v>
      </c>
      <c r="N399" s="160"/>
    </row>
    <row r="400" spans="1:14" s="4" customFormat="1" ht="15" x14ac:dyDescent="0.25">
      <c r="A400" s="31"/>
      <c r="B400" s="203"/>
      <c r="C400" s="177"/>
      <c r="D400" s="203"/>
      <c r="E400" s="177"/>
      <c r="F400" s="17">
        <f t="shared" si="65"/>
        <v>0</v>
      </c>
      <c r="G400" s="17"/>
      <c r="H400" s="18"/>
      <c r="I400" s="18">
        <f t="shared" si="70"/>
        <v>0</v>
      </c>
      <c r="J400" s="17"/>
      <c r="K400" s="17"/>
      <c r="L400" s="17">
        <f t="shared" si="71"/>
        <v>0</v>
      </c>
      <c r="M400" s="17">
        <f t="shared" si="66"/>
        <v>0</v>
      </c>
      <c r="N400" s="160"/>
    </row>
    <row r="401" spans="1:14" s="4" customFormat="1" ht="15" x14ac:dyDescent="0.25">
      <c r="A401" s="31"/>
      <c r="B401" s="203" t="s">
        <v>252</v>
      </c>
      <c r="C401" s="177"/>
      <c r="D401" s="203"/>
      <c r="E401" s="177"/>
      <c r="F401" s="17">
        <f t="shared" si="65"/>
        <v>0</v>
      </c>
      <c r="G401" s="17"/>
      <c r="H401" s="18"/>
      <c r="I401" s="18">
        <f t="shared" si="70"/>
        <v>0</v>
      </c>
      <c r="J401" s="17"/>
      <c r="K401" s="17"/>
      <c r="L401" s="17">
        <f t="shared" si="71"/>
        <v>0</v>
      </c>
      <c r="M401" s="17">
        <f t="shared" si="66"/>
        <v>0</v>
      </c>
      <c r="N401" s="160"/>
    </row>
    <row r="402" spans="1:14" s="4" customFormat="1" ht="25.5" x14ac:dyDescent="0.25">
      <c r="A402" s="31" t="s">
        <v>141</v>
      </c>
      <c r="B402" s="203"/>
      <c r="C402" s="177"/>
      <c r="D402" s="203"/>
      <c r="E402" s="177"/>
      <c r="F402" s="17">
        <f t="shared" si="65"/>
        <v>0</v>
      </c>
      <c r="G402" s="17"/>
      <c r="H402" s="18"/>
      <c r="I402" s="18">
        <f t="shared" si="70"/>
        <v>0</v>
      </c>
      <c r="J402" s="17"/>
      <c r="K402" s="17"/>
      <c r="L402" s="17">
        <f t="shared" si="71"/>
        <v>0</v>
      </c>
      <c r="M402" s="17">
        <f t="shared" si="66"/>
        <v>0</v>
      </c>
      <c r="N402" s="160"/>
    </row>
    <row r="403" spans="1:14" s="4" customFormat="1" ht="108" customHeight="1" x14ac:dyDescent="0.25">
      <c r="A403" s="31" t="s">
        <v>142</v>
      </c>
      <c r="B403" s="203"/>
      <c r="C403" s="203">
        <v>200000</v>
      </c>
      <c r="D403" s="203">
        <v>160000</v>
      </c>
      <c r="E403" s="177"/>
      <c r="F403" s="17">
        <f t="shared" si="65"/>
        <v>0</v>
      </c>
      <c r="G403" s="180"/>
      <c r="H403" s="226"/>
      <c r="I403" s="18">
        <f>J403+K403</f>
        <v>0</v>
      </c>
      <c r="J403" s="17"/>
      <c r="K403" s="17"/>
      <c r="L403" s="17">
        <f>I403+F403</f>
        <v>0</v>
      </c>
      <c r="M403" s="17">
        <f t="shared" si="66"/>
        <v>160000</v>
      </c>
      <c r="N403" s="156"/>
    </row>
    <row r="404" spans="1:14" s="4" customFormat="1" ht="15" x14ac:dyDescent="0.25">
      <c r="A404" s="86" t="s">
        <v>143</v>
      </c>
      <c r="B404" s="203"/>
      <c r="C404" s="177"/>
      <c r="D404" s="203"/>
      <c r="E404" s="177"/>
      <c r="F404" s="17">
        <f t="shared" si="65"/>
        <v>0</v>
      </c>
      <c r="G404" s="17"/>
      <c r="H404" s="18"/>
      <c r="I404" s="18">
        <f t="shared" si="70"/>
        <v>0</v>
      </c>
      <c r="J404" s="17"/>
      <c r="K404" s="17"/>
      <c r="L404" s="17">
        <f t="shared" si="71"/>
        <v>0</v>
      </c>
      <c r="M404" s="17">
        <f t="shared" si="66"/>
        <v>0</v>
      </c>
      <c r="N404" s="160"/>
    </row>
    <row r="405" spans="1:14" s="4" customFormat="1" ht="15" x14ac:dyDescent="0.25">
      <c r="A405" s="31" t="s">
        <v>144</v>
      </c>
      <c r="B405" s="203">
        <v>7724</v>
      </c>
      <c r="C405" s="177"/>
      <c r="D405" s="203"/>
      <c r="E405" s="177"/>
      <c r="F405" s="17">
        <f t="shared" si="65"/>
        <v>0</v>
      </c>
      <c r="G405" s="17"/>
      <c r="H405" s="18"/>
      <c r="I405" s="18">
        <f t="shared" si="70"/>
        <v>0</v>
      </c>
      <c r="J405" s="17"/>
      <c r="K405" s="17"/>
      <c r="L405" s="17">
        <f t="shared" si="71"/>
        <v>0</v>
      </c>
      <c r="M405" s="17">
        <f t="shared" si="66"/>
        <v>0</v>
      </c>
      <c r="N405" s="160"/>
    </row>
    <row r="406" spans="1:14" s="4" customFormat="1" ht="15" x14ac:dyDescent="0.25">
      <c r="A406" s="6" t="s">
        <v>145</v>
      </c>
      <c r="B406" s="7">
        <f>B49</f>
        <v>284543048.64999998</v>
      </c>
      <c r="C406" s="7">
        <f>C49</f>
        <v>327145931.74000001</v>
      </c>
      <c r="D406" s="7">
        <f>D49</f>
        <v>362160368.65000004</v>
      </c>
      <c r="E406" s="7">
        <f>E49</f>
        <v>248346962.30000001</v>
      </c>
      <c r="F406" s="7">
        <f>G406+H406</f>
        <v>29642280.620000001</v>
      </c>
      <c r="G406" s="7">
        <f>G49</f>
        <v>29596029</v>
      </c>
      <c r="H406" s="7">
        <f>H49</f>
        <v>46251.62</v>
      </c>
      <c r="I406" s="7">
        <f>J406+K406</f>
        <v>-116382.62</v>
      </c>
      <c r="J406" s="7">
        <f>J49</f>
        <v>-70131</v>
      </c>
      <c r="K406" s="7">
        <f>K49</f>
        <v>-46251.62</v>
      </c>
      <c r="L406" s="7">
        <f t="shared" si="71"/>
        <v>29525898</v>
      </c>
      <c r="M406" s="7">
        <f>D406+L406</f>
        <v>391686266.65000004</v>
      </c>
      <c r="N406" s="112"/>
    </row>
    <row r="407" spans="1:14" s="4" customFormat="1" ht="15" x14ac:dyDescent="0.25">
      <c r="A407" s="87" t="s">
        <v>146</v>
      </c>
      <c r="B407" s="215">
        <f>B8-B406</f>
        <v>1654614.3700000048</v>
      </c>
      <c r="C407" s="215">
        <f>C8-C406</f>
        <v>0</v>
      </c>
      <c r="D407" s="215">
        <f>D8-D406</f>
        <v>-12893069.580000043</v>
      </c>
      <c r="E407" s="215">
        <f>E8-E406</f>
        <v>22899948.579999983</v>
      </c>
      <c r="F407" s="88">
        <f t="shared" si="65"/>
        <v>-59070.62</v>
      </c>
      <c r="G407" s="88">
        <f>G8-G406</f>
        <v>-12819</v>
      </c>
      <c r="H407" s="88">
        <f>H8-H406</f>
        <v>-46251.62</v>
      </c>
      <c r="I407" s="88">
        <f t="shared" si="70"/>
        <v>59070.62</v>
      </c>
      <c r="J407" s="88">
        <f>J8-J406</f>
        <v>12819</v>
      </c>
      <c r="K407" s="88">
        <f>K8-K406</f>
        <v>46251.62</v>
      </c>
      <c r="L407" s="88">
        <f t="shared" si="71"/>
        <v>0</v>
      </c>
      <c r="M407" s="88">
        <f>D407+L407</f>
        <v>-12893069.580000043</v>
      </c>
      <c r="N407" s="171"/>
    </row>
    <row r="408" spans="1:14" s="4" customFormat="1" ht="43.5" customHeight="1" x14ac:dyDescent="0.25">
      <c r="A408" s="89" t="s">
        <v>147</v>
      </c>
      <c r="B408" s="149"/>
      <c r="C408" s="149"/>
      <c r="D408" s="235"/>
      <c r="E408" s="235"/>
      <c r="F408" s="149"/>
      <c r="G408" s="149"/>
      <c r="H408" s="149"/>
      <c r="I408" s="149"/>
      <c r="J408" s="149"/>
      <c r="K408" s="149"/>
      <c r="L408" s="149"/>
      <c r="M408" s="149"/>
      <c r="N408" s="149"/>
    </row>
    <row r="409" spans="1:14" s="4" customFormat="1" ht="15.75" customHeight="1" x14ac:dyDescent="0.25">
      <c r="A409" s="8" t="s">
        <v>148</v>
      </c>
      <c r="B409" s="90">
        <f>B417+B416+B413+B410</f>
        <v>1654614.37</v>
      </c>
      <c r="C409" s="90">
        <f t="shared" ref="C409:K409" si="72">C417+C416+C413+C410</f>
        <v>0</v>
      </c>
      <c r="D409" s="90">
        <f t="shared" si="72"/>
        <v>12893069.58</v>
      </c>
      <c r="E409" s="90">
        <f t="shared" si="72"/>
        <v>-22899948.579999998</v>
      </c>
      <c r="F409" s="90">
        <f t="shared" si="65"/>
        <v>0</v>
      </c>
      <c r="G409" s="90">
        <f t="shared" si="72"/>
        <v>0</v>
      </c>
      <c r="H409" s="90">
        <f t="shared" si="72"/>
        <v>0</v>
      </c>
      <c r="I409" s="90">
        <f t="shared" si="70"/>
        <v>0</v>
      </c>
      <c r="J409" s="90">
        <f t="shared" si="72"/>
        <v>0</v>
      </c>
      <c r="K409" s="90">
        <f t="shared" si="72"/>
        <v>0</v>
      </c>
      <c r="L409" s="90">
        <f t="shared" si="71"/>
        <v>0</v>
      </c>
      <c r="M409" s="90">
        <f t="shared" si="66"/>
        <v>12893069.58</v>
      </c>
      <c r="N409" s="125"/>
    </row>
    <row r="410" spans="1:14" s="4" customFormat="1" ht="25.5" x14ac:dyDescent="0.25">
      <c r="A410" s="8" t="s">
        <v>149</v>
      </c>
      <c r="B410" s="57">
        <f>(B411-B412)</f>
        <v>0</v>
      </c>
      <c r="C410" s="57">
        <f t="shared" ref="C410:K410" si="73">(C411-C412)</f>
        <v>0</v>
      </c>
      <c r="D410" s="57">
        <f t="shared" si="73"/>
        <v>0</v>
      </c>
      <c r="E410" s="57">
        <f t="shared" si="73"/>
        <v>0</v>
      </c>
      <c r="F410" s="57">
        <f t="shared" si="65"/>
        <v>0</v>
      </c>
      <c r="G410" s="57">
        <f t="shared" si="73"/>
        <v>0</v>
      </c>
      <c r="H410" s="57">
        <f t="shared" si="73"/>
        <v>0</v>
      </c>
      <c r="I410" s="57">
        <f t="shared" si="70"/>
        <v>0</v>
      </c>
      <c r="J410" s="57">
        <f t="shared" si="73"/>
        <v>0</v>
      </c>
      <c r="K410" s="57">
        <f t="shared" si="73"/>
        <v>0</v>
      </c>
      <c r="L410" s="57">
        <f t="shared" si="71"/>
        <v>0</v>
      </c>
      <c r="M410" s="57">
        <f t="shared" si="66"/>
        <v>0</v>
      </c>
      <c r="N410" s="126"/>
    </row>
    <row r="411" spans="1:14" s="4" customFormat="1" ht="15" x14ac:dyDescent="0.25">
      <c r="A411" s="91" t="s">
        <v>150</v>
      </c>
      <c r="B411" s="204"/>
      <c r="C411" s="204"/>
      <c r="D411" s="204"/>
      <c r="E411" s="204"/>
      <c r="F411" s="35">
        <f t="shared" si="65"/>
        <v>0</v>
      </c>
      <c r="G411" s="35"/>
      <c r="H411" s="137"/>
      <c r="I411" s="137">
        <f t="shared" si="70"/>
        <v>0</v>
      </c>
      <c r="J411" s="35"/>
      <c r="K411" s="35"/>
      <c r="L411" s="35">
        <f t="shared" si="71"/>
        <v>0</v>
      </c>
      <c r="M411" s="35">
        <f t="shared" si="66"/>
        <v>0</v>
      </c>
      <c r="N411" s="161"/>
    </row>
    <row r="412" spans="1:14" s="4" customFormat="1" ht="15" x14ac:dyDescent="0.25">
      <c r="A412" s="91" t="s">
        <v>151</v>
      </c>
      <c r="B412" s="204"/>
      <c r="C412" s="204"/>
      <c r="D412" s="204"/>
      <c r="E412" s="204"/>
      <c r="F412" s="35">
        <f t="shared" si="65"/>
        <v>0</v>
      </c>
      <c r="G412" s="35"/>
      <c r="H412" s="137"/>
      <c r="I412" s="137">
        <f t="shared" si="70"/>
        <v>0</v>
      </c>
      <c r="J412" s="35"/>
      <c r="K412" s="35"/>
      <c r="L412" s="35">
        <f t="shared" si="71"/>
        <v>0</v>
      </c>
      <c r="M412" s="35">
        <f t="shared" si="66"/>
        <v>0</v>
      </c>
      <c r="N412" s="161"/>
    </row>
    <row r="413" spans="1:14" s="4" customFormat="1" ht="25.5" x14ac:dyDescent="0.25">
      <c r="A413" s="8" t="s">
        <v>152</v>
      </c>
      <c r="B413" s="57">
        <f t="shared" ref="B413:K413" si="74">(B414-B415)</f>
        <v>0</v>
      </c>
      <c r="C413" s="57">
        <f t="shared" si="74"/>
        <v>0</v>
      </c>
      <c r="D413" s="57">
        <f t="shared" si="74"/>
        <v>0</v>
      </c>
      <c r="E413" s="57">
        <f t="shared" si="74"/>
        <v>0</v>
      </c>
      <c r="F413" s="57">
        <f t="shared" si="65"/>
        <v>0</v>
      </c>
      <c r="G413" s="57">
        <f t="shared" si="74"/>
        <v>0</v>
      </c>
      <c r="H413" s="57">
        <f t="shared" si="74"/>
        <v>0</v>
      </c>
      <c r="I413" s="57">
        <f t="shared" si="70"/>
        <v>0</v>
      </c>
      <c r="J413" s="57">
        <f t="shared" si="74"/>
        <v>0</v>
      </c>
      <c r="K413" s="57">
        <f t="shared" si="74"/>
        <v>0</v>
      </c>
      <c r="L413" s="57">
        <f t="shared" si="71"/>
        <v>0</v>
      </c>
      <c r="M413" s="57">
        <f t="shared" si="66"/>
        <v>0</v>
      </c>
      <c r="N413" s="126"/>
    </row>
    <row r="414" spans="1:14" s="4" customFormat="1" ht="15" x14ac:dyDescent="0.25">
      <c r="A414" s="91" t="s">
        <v>153</v>
      </c>
      <c r="B414" s="204"/>
      <c r="C414" s="204"/>
      <c r="D414" s="204"/>
      <c r="E414" s="204"/>
      <c r="F414" s="35">
        <f t="shared" si="65"/>
        <v>0</v>
      </c>
      <c r="G414" s="35"/>
      <c r="H414" s="137"/>
      <c r="I414" s="137">
        <f t="shared" si="70"/>
        <v>0</v>
      </c>
      <c r="J414" s="35"/>
      <c r="K414" s="35"/>
      <c r="L414" s="35">
        <f t="shared" si="71"/>
        <v>0</v>
      </c>
      <c r="M414" s="35">
        <f t="shared" si="66"/>
        <v>0</v>
      </c>
      <c r="N414" s="161"/>
    </row>
    <row r="415" spans="1:14" s="4" customFormat="1" ht="15" x14ac:dyDescent="0.25">
      <c r="A415" s="91" t="s">
        <v>154</v>
      </c>
      <c r="B415" s="204"/>
      <c r="C415" s="204"/>
      <c r="D415" s="204"/>
      <c r="E415" s="204"/>
      <c r="F415" s="35">
        <f t="shared" si="65"/>
        <v>0</v>
      </c>
      <c r="G415" s="35"/>
      <c r="H415" s="137"/>
      <c r="I415" s="137">
        <f t="shared" si="70"/>
        <v>0</v>
      </c>
      <c r="J415" s="35"/>
      <c r="K415" s="35"/>
      <c r="L415" s="35">
        <f t="shared" si="71"/>
        <v>0</v>
      </c>
      <c r="M415" s="35">
        <f t="shared" si="66"/>
        <v>0</v>
      </c>
      <c r="N415" s="161"/>
    </row>
    <row r="416" spans="1:14" s="4" customFormat="1" ht="15" x14ac:dyDescent="0.25">
      <c r="A416" s="8" t="s">
        <v>155</v>
      </c>
      <c r="B416" s="57">
        <v>0</v>
      </c>
      <c r="C416" s="57">
        <v>0</v>
      </c>
      <c r="D416" s="57">
        <v>0</v>
      </c>
      <c r="E416" s="57">
        <v>0</v>
      </c>
      <c r="F416" s="57">
        <f t="shared" si="65"/>
        <v>0</v>
      </c>
      <c r="G416" s="57">
        <v>0</v>
      </c>
      <c r="H416" s="57">
        <v>0</v>
      </c>
      <c r="I416" s="57">
        <f t="shared" si="70"/>
        <v>0</v>
      </c>
      <c r="J416" s="57">
        <v>0</v>
      </c>
      <c r="K416" s="57">
        <v>0</v>
      </c>
      <c r="L416" s="57">
        <f t="shared" si="71"/>
        <v>0</v>
      </c>
      <c r="M416" s="57">
        <f t="shared" si="66"/>
        <v>0</v>
      </c>
      <c r="N416" s="126"/>
    </row>
    <row r="417" spans="1:17" s="4" customFormat="1" ht="24" customHeight="1" x14ac:dyDescent="0.25">
      <c r="A417" s="8" t="s">
        <v>156</v>
      </c>
      <c r="B417" s="57">
        <v>1654614.37</v>
      </c>
      <c r="C417" s="57">
        <v>0</v>
      </c>
      <c r="D417" s="57">
        <v>12893069.58</v>
      </c>
      <c r="E417" s="57">
        <v>-22899948.579999998</v>
      </c>
      <c r="F417" s="57">
        <f t="shared" ref="F417:F440" si="75">G417+H417</f>
        <v>0</v>
      </c>
      <c r="G417" s="57"/>
      <c r="H417" s="57"/>
      <c r="I417" s="57">
        <f t="shared" si="70"/>
        <v>0</v>
      </c>
      <c r="J417" s="57"/>
      <c r="K417" s="57"/>
      <c r="L417" s="57">
        <f t="shared" si="71"/>
        <v>0</v>
      </c>
      <c r="M417" s="57">
        <f>D417+L417</f>
        <v>12893069.58</v>
      </c>
      <c r="N417" s="126"/>
    </row>
    <row r="418" spans="1:17" s="4" customFormat="1" x14ac:dyDescent="0.25">
      <c r="A418" s="92" t="s">
        <v>157</v>
      </c>
      <c r="B418" s="227"/>
      <c r="C418" s="150"/>
      <c r="D418" s="227"/>
      <c r="E418" s="236"/>
      <c r="F418" s="150"/>
      <c r="G418" s="150"/>
      <c r="H418" s="151"/>
      <c r="I418" s="151"/>
      <c r="J418" s="150"/>
      <c r="K418" s="150"/>
      <c r="L418" s="150"/>
      <c r="M418" s="150"/>
      <c r="N418" s="172"/>
    </row>
    <row r="419" spans="1:17" s="4" customFormat="1" ht="15" x14ac:dyDescent="0.25">
      <c r="A419" s="29" t="s">
        <v>117</v>
      </c>
      <c r="B419" s="209">
        <f>B50+B67+B245+B252+B259+B265+B330+B336+B342+B349+B356+B362</f>
        <v>150140802.38</v>
      </c>
      <c r="C419" s="30">
        <f>C50+C67+C245+C252+C259+C265+C330+C336+C342+C349+C356+C362</f>
        <v>149553833</v>
      </c>
      <c r="D419" s="209">
        <f>D50+D67+D245+D252+D259+D265+D330+D336+D342+D349+D356+D362</f>
        <v>151428037</v>
      </c>
      <c r="E419" s="209">
        <f>E50+E67+E245+E252+E259+E265+E330+E336+E342+E349+E356+E362</f>
        <v>119032627.67000002</v>
      </c>
      <c r="F419" s="30">
        <f t="shared" si="75"/>
        <v>11330285.189999999</v>
      </c>
      <c r="G419" s="30">
        <f>G50+G67+G245+G252+G259+G265+G330+G336+G342+G349+G356+G362</f>
        <v>11330285.189999999</v>
      </c>
      <c r="H419" s="30">
        <f>H50+H67+H245+H252+H259+H265+H330+H336+H342+H349+H356+H362</f>
        <v>0</v>
      </c>
      <c r="I419" s="30">
        <f t="shared" si="70"/>
        <v>0</v>
      </c>
      <c r="J419" s="30">
        <f>J50+J67+J245+J252+J259+J265+J330+J336+J342+J349+J356+J362</f>
        <v>0</v>
      </c>
      <c r="K419" s="30">
        <f>K50+K67+K245+K252+K259+K265+K330+K336+K342+K349+K356+K362</f>
        <v>0</v>
      </c>
      <c r="L419" s="30">
        <f t="shared" si="71"/>
        <v>11330285.189999999</v>
      </c>
      <c r="M419" s="30">
        <f t="shared" ref="M419:M440" si="76">D419+L419</f>
        <v>162758322.19</v>
      </c>
      <c r="N419" s="159"/>
    </row>
    <row r="420" spans="1:17" s="41" customFormat="1" ht="15" x14ac:dyDescent="0.25">
      <c r="A420" s="59" t="s">
        <v>118</v>
      </c>
      <c r="B420" s="221">
        <f>B61+B98+B246+B253+B260+B266+B331+B337+B343+B350+B357+B363</f>
        <v>44585701.75</v>
      </c>
      <c r="C420" s="59">
        <f>C61+C98+C246+C253+C260+C266+C331+C337+C343+C350+C357+C363</f>
        <v>44551659</v>
      </c>
      <c r="D420" s="221">
        <f>D61+D98+D246+D253+D260+D266+D331+D337+D343+D350+D357+D363</f>
        <v>45099679.460000001</v>
      </c>
      <c r="E420" s="221">
        <f>E61+E98+E246+E253+E260+E266+E331+E337+E343+E350+E357+E363</f>
        <v>32185998.510000002</v>
      </c>
      <c r="F420" s="59">
        <f t="shared" si="75"/>
        <v>3403648.81</v>
      </c>
      <c r="G420" s="59">
        <f>G61+G98+G246+G253+G260+G266+G331+G337+G343+G350+G357+G363</f>
        <v>3403648.81</v>
      </c>
      <c r="H420" s="59">
        <f>H61+H98+H246+H253+H260+H266+H331+H337+H343+H350+H357+H363</f>
        <v>0</v>
      </c>
      <c r="I420" s="59">
        <f t="shared" si="70"/>
        <v>0</v>
      </c>
      <c r="J420" s="59">
        <f>J61+J98+J246+J253+J260+J266+J331+J337+J343+J350+J357+J363</f>
        <v>0</v>
      </c>
      <c r="K420" s="59">
        <f>K61+K98+K246+K253+K260+K266+K331+K337+K343+K350+K357+K363</f>
        <v>0</v>
      </c>
      <c r="L420" s="59">
        <f t="shared" si="71"/>
        <v>3403648.81</v>
      </c>
      <c r="M420" s="59">
        <f t="shared" si="76"/>
        <v>48503328.270000003</v>
      </c>
      <c r="N420" s="165"/>
      <c r="O420" s="4"/>
      <c r="P420" s="4"/>
      <c r="Q420" s="4"/>
    </row>
    <row r="421" spans="1:17" s="4" customFormat="1" ht="15" x14ac:dyDescent="0.25">
      <c r="A421" s="93" t="s">
        <v>72</v>
      </c>
      <c r="B421" s="207">
        <f>B121+B247+B254+B261+B267+B332+B338+B344+B351+B358+B364</f>
        <v>16403937.43</v>
      </c>
      <c r="C421" s="48">
        <f>C121+C247+C254+C261+C267+C332+C338+C344+C351+C358+C364</f>
        <v>16455866</v>
      </c>
      <c r="D421" s="207">
        <f>D121+D247+D254+D261+D267+D332+D338+D344+D351+D358+D364</f>
        <v>14676497</v>
      </c>
      <c r="E421" s="207">
        <f>E121+E247+E254+E261+E267+E332+E338+E344+E351+E358+E364</f>
        <v>11904101.43</v>
      </c>
      <c r="F421" s="48">
        <f t="shared" si="75"/>
        <v>0</v>
      </c>
      <c r="G421" s="48">
        <f>G121+G247+G254+G261+G267+G332+G338+G344+G351+G358+G364</f>
        <v>0</v>
      </c>
      <c r="H421" s="48">
        <f>H121+H247+H254+H261+H267+H332+H338+H344+H351+H358+H364</f>
        <v>0</v>
      </c>
      <c r="I421" s="48">
        <f t="shared" si="70"/>
        <v>0</v>
      </c>
      <c r="J421" s="48">
        <f>J121+J247+J254+J261+J267+J332+J338+J344+J351+J358+J364</f>
        <v>0</v>
      </c>
      <c r="K421" s="48">
        <f>K121+K247+K254+K261+K267+K332+K338+K344+K351+K358+K364</f>
        <v>0</v>
      </c>
      <c r="L421" s="48">
        <f t="shared" si="71"/>
        <v>0</v>
      </c>
      <c r="M421" s="48">
        <f t="shared" si="76"/>
        <v>14676497</v>
      </c>
      <c r="N421" s="163"/>
    </row>
    <row r="422" spans="1:17" s="4" customFormat="1" ht="15" x14ac:dyDescent="0.25">
      <c r="A422" s="94" t="s">
        <v>119</v>
      </c>
      <c r="B422" s="228">
        <f>B248+B255+B272+B273+B345+B352+B369</f>
        <v>1840466.25</v>
      </c>
      <c r="C422" s="95">
        <f>C248+C255+C272+C273+C345+C352+C369</f>
        <v>2305017</v>
      </c>
      <c r="D422" s="228">
        <f>D248+D255+D272+D273+D345+D352+D369</f>
        <v>2386872.84</v>
      </c>
      <c r="E422" s="228">
        <f>E248+E255+E272+E273+E345+E352+E369</f>
        <v>1214279.1000000001</v>
      </c>
      <c r="F422" s="95">
        <f t="shared" si="75"/>
        <v>0</v>
      </c>
      <c r="G422" s="95">
        <f>G248+G255+G272+G273+G345+G352+G369</f>
        <v>0</v>
      </c>
      <c r="H422" s="95">
        <f>H248+H255+H272+H273+H345+H352+H369</f>
        <v>0</v>
      </c>
      <c r="I422" s="95">
        <f t="shared" si="70"/>
        <v>0</v>
      </c>
      <c r="J422" s="95">
        <f>J248+J255+J272+J273+J345+J352+J369</f>
        <v>0</v>
      </c>
      <c r="K422" s="95">
        <f>K248+K255+K272+K273+K345+K352+K369</f>
        <v>0</v>
      </c>
      <c r="L422" s="95">
        <f t="shared" si="71"/>
        <v>0</v>
      </c>
      <c r="M422" s="95">
        <f t="shared" si="76"/>
        <v>2386872.84</v>
      </c>
      <c r="N422" s="173"/>
    </row>
    <row r="423" spans="1:17" s="4" customFormat="1" ht="15" x14ac:dyDescent="0.25">
      <c r="A423" s="96" t="s">
        <v>120</v>
      </c>
      <c r="B423" s="210">
        <f>B390+B389+B365+B359+B353+B346+B339+B333+B268+B262+B256+B249</f>
        <v>5997642.9199999999</v>
      </c>
      <c r="C423" s="66">
        <f>C390+C389+C365+C359+C353+C346+C339+C333+C268+C262+C256+C249</f>
        <v>6266994</v>
      </c>
      <c r="D423" s="210">
        <f>D390+D389+D365+D359+D353+D346+D339+D333+D268+D262+D256+D249</f>
        <v>6625345.8699999992</v>
      </c>
      <c r="E423" s="210">
        <f>E390+E389+E365+E359+E353+E346+E339+E333+E268+E262+E256+E249</f>
        <v>6546505.1400000006</v>
      </c>
      <c r="F423" s="66">
        <f t="shared" si="75"/>
        <v>0</v>
      </c>
      <c r="G423" s="66">
        <f>G390+G389+G365+G359+G353+G346+G339+G333+G268+G262+G256+G249</f>
        <v>0</v>
      </c>
      <c r="H423" s="66">
        <f>H390+H389+H365+H359+H353+H346+H339+H333+H268+H262+H256+H249</f>
        <v>0</v>
      </c>
      <c r="I423" s="66">
        <f t="shared" si="70"/>
        <v>0</v>
      </c>
      <c r="J423" s="66">
        <f>J390+J389+J365+J359+J353+J346+J339+J333+J268+J262+J256+J249</f>
        <v>0</v>
      </c>
      <c r="K423" s="66">
        <f>K390+K389+K365+K359+K353+K346+K339+K333+K268+K262+K256+K249</f>
        <v>0</v>
      </c>
      <c r="L423" s="66">
        <f t="shared" si="71"/>
        <v>0</v>
      </c>
      <c r="M423" s="66">
        <f t="shared" si="76"/>
        <v>6625345.8699999992</v>
      </c>
      <c r="N423" s="167"/>
    </row>
    <row r="424" spans="1:17" s="4" customFormat="1" ht="38.25" x14ac:dyDescent="0.25">
      <c r="A424" s="97" t="s">
        <v>79</v>
      </c>
      <c r="B424" s="208">
        <f>B156+B149+B172</f>
        <v>2991563.9</v>
      </c>
      <c r="C424" s="50">
        <f>C156+C149+C172</f>
        <v>3096511</v>
      </c>
      <c r="D424" s="208">
        <f>D156+D149+D172</f>
        <v>3096511</v>
      </c>
      <c r="E424" s="208">
        <f>E156+E149+E172</f>
        <v>2705638.29</v>
      </c>
      <c r="F424" s="50">
        <f t="shared" si="75"/>
        <v>196665</v>
      </c>
      <c r="G424" s="50">
        <f>G156+G149+G172</f>
        <v>196665</v>
      </c>
      <c r="H424" s="50">
        <f>H156+H149+H172</f>
        <v>0</v>
      </c>
      <c r="I424" s="50">
        <f t="shared" si="70"/>
        <v>0</v>
      </c>
      <c r="J424" s="50">
        <f>J156+J149+J172</f>
        <v>0</v>
      </c>
      <c r="K424" s="50">
        <f>K156+K149+K172</f>
        <v>0</v>
      </c>
      <c r="L424" s="50">
        <f t="shared" si="71"/>
        <v>196665</v>
      </c>
      <c r="M424" s="50">
        <f t="shared" si="76"/>
        <v>3293176</v>
      </c>
      <c r="N424" s="164"/>
    </row>
    <row r="425" spans="1:17" s="4" customFormat="1" ht="15" x14ac:dyDescent="0.25">
      <c r="A425" s="98" t="s">
        <v>158</v>
      </c>
      <c r="B425" s="204"/>
      <c r="C425" s="35">
        <v>15927600</v>
      </c>
      <c r="D425" s="204">
        <v>22747255.210000001</v>
      </c>
      <c r="E425" s="204">
        <v>13288285.789999999</v>
      </c>
      <c r="F425" s="35">
        <f t="shared" si="75"/>
        <v>0</v>
      </c>
      <c r="G425" s="35"/>
      <c r="H425" s="137"/>
      <c r="I425" s="137">
        <f t="shared" si="70"/>
        <v>0</v>
      </c>
      <c r="J425" s="35"/>
      <c r="K425" s="35"/>
      <c r="L425" s="35">
        <f t="shared" si="71"/>
        <v>0</v>
      </c>
      <c r="M425" s="35">
        <f t="shared" si="76"/>
        <v>22747255.210000001</v>
      </c>
      <c r="N425" s="161"/>
    </row>
    <row r="426" spans="1:17" s="4" customFormat="1" ht="15" x14ac:dyDescent="0.25">
      <c r="A426" s="98" t="s">
        <v>159</v>
      </c>
      <c r="B426" s="204"/>
      <c r="C426" s="35">
        <v>15927600</v>
      </c>
      <c r="D426" s="204">
        <v>22747255.210000001</v>
      </c>
      <c r="E426" s="204">
        <v>2196036</v>
      </c>
      <c r="F426" s="35">
        <f t="shared" si="75"/>
        <v>0</v>
      </c>
      <c r="G426" s="35"/>
      <c r="H426" s="137"/>
      <c r="I426" s="137">
        <f t="shared" si="70"/>
        <v>0</v>
      </c>
      <c r="J426" s="35"/>
      <c r="K426" s="35"/>
      <c r="L426" s="35">
        <f t="shared" si="71"/>
        <v>0</v>
      </c>
      <c r="M426" s="35">
        <f t="shared" si="76"/>
        <v>22747255.210000001</v>
      </c>
      <c r="N426" s="161"/>
    </row>
    <row r="427" spans="1:17" s="4" customFormat="1" ht="15" x14ac:dyDescent="0.25">
      <c r="A427" s="98" t="s">
        <v>183</v>
      </c>
      <c r="B427" s="153">
        <f>-B407/(B9-B12-B430)</f>
        <v>-4.4911835109277189E-2</v>
      </c>
      <c r="C427" s="153">
        <f>-C407/(C9-C12-C430)</f>
        <v>0</v>
      </c>
      <c r="D427" s="153">
        <f>-D407/(D9-D12-D430)</f>
        <v>0.2757513328835966</v>
      </c>
      <c r="E427" s="153">
        <f>-E407/(E9-E12-E430)</f>
        <v>-0.59556568131607479</v>
      </c>
      <c r="F427" s="153" t="e">
        <f t="shared" si="75"/>
        <v>#DIV/0!</v>
      </c>
      <c r="G427" s="153" t="e">
        <f>-G407/(G9-G12-G430)</f>
        <v>#DIV/0!</v>
      </c>
      <c r="H427" s="153" t="e">
        <f>-H407/(H9-H12-H430)</f>
        <v>#DIV/0!</v>
      </c>
      <c r="I427" s="153" t="e">
        <f t="shared" si="70"/>
        <v>#DIV/0!</v>
      </c>
      <c r="J427" s="153" t="e">
        <f>-J407/(J9-J12-J430)</f>
        <v>#DIV/0!</v>
      </c>
      <c r="K427" s="153" t="e">
        <f>-K407/(K9-K12-K430)</f>
        <v>#DIV/0!</v>
      </c>
      <c r="L427" s="153" t="e">
        <f t="shared" si="71"/>
        <v>#DIV/0!</v>
      </c>
      <c r="M427" s="153" t="e">
        <f t="shared" si="76"/>
        <v>#DIV/0!</v>
      </c>
      <c r="N427" s="126"/>
    </row>
    <row r="428" spans="1:17" s="4" customFormat="1" ht="38.25" x14ac:dyDescent="0.25">
      <c r="A428" s="154" t="s">
        <v>160</v>
      </c>
      <c r="B428" s="99">
        <f>(B9-B12)*10%+B431</f>
        <v>16577208.440000001</v>
      </c>
      <c r="C428" s="99">
        <f>(C9-C12)*10%+C431</f>
        <v>4019800.6</v>
      </c>
      <c r="D428" s="99">
        <f>(D9-D12)*10%+D431</f>
        <v>17568645.18</v>
      </c>
      <c r="E428" s="99">
        <f>(E9-E12)*10%+E431</f>
        <v>39638093.404999994</v>
      </c>
      <c r="F428" s="99">
        <f t="shared" si="75"/>
        <v>0</v>
      </c>
      <c r="G428" s="99">
        <f>(G9-G12)*10%+G431</f>
        <v>0</v>
      </c>
      <c r="H428" s="99">
        <f>(H9-H12)*10%+H431</f>
        <v>0</v>
      </c>
      <c r="I428" s="99">
        <f t="shared" si="70"/>
        <v>39</v>
      </c>
      <c r="J428" s="99">
        <f>(J9-J12)*10%+J431</f>
        <v>39</v>
      </c>
      <c r="K428" s="99">
        <f>(K9-K12)*10%+K431</f>
        <v>0</v>
      </c>
      <c r="L428" s="99">
        <f t="shared" si="71"/>
        <v>39</v>
      </c>
      <c r="M428" s="99">
        <f t="shared" si="76"/>
        <v>17568684.18</v>
      </c>
      <c r="N428" s="126"/>
    </row>
    <row r="429" spans="1:17" s="4" customFormat="1" ht="38.25" x14ac:dyDescent="0.25">
      <c r="A429" s="154" t="s">
        <v>161</v>
      </c>
      <c r="B429" s="99">
        <f>(B9-B12)*5%+B431</f>
        <v>14735139.010000002</v>
      </c>
      <c r="C429" s="99">
        <f>(C9-C12)*5%+C431</f>
        <v>2009900.3</v>
      </c>
      <c r="D429" s="99">
        <f>(D9-D12)*5%+D431</f>
        <v>15230837.880000001</v>
      </c>
      <c r="E429" s="99">
        <f>(E9-E12)*5%+E431</f>
        <v>37715555.782499999</v>
      </c>
      <c r="F429" s="99">
        <f t="shared" si="75"/>
        <v>0</v>
      </c>
      <c r="G429" s="99">
        <f>(G9-G12)*5%+G431</f>
        <v>0</v>
      </c>
      <c r="H429" s="99">
        <f>(H9-H12)*5%+H431</f>
        <v>0</v>
      </c>
      <c r="I429" s="99">
        <f t="shared" si="70"/>
        <v>39</v>
      </c>
      <c r="J429" s="99">
        <f>(J9-J12)*5%+J431</f>
        <v>39</v>
      </c>
      <c r="K429" s="99">
        <f>(K9-K12)*5%+K431</f>
        <v>0</v>
      </c>
      <c r="L429" s="99">
        <f t="shared" si="71"/>
        <v>39</v>
      </c>
      <c r="M429" s="99">
        <f t="shared" si="76"/>
        <v>15230876.880000001</v>
      </c>
      <c r="N429" s="126"/>
    </row>
    <row r="430" spans="1:17" s="4" customFormat="1" ht="25.5" x14ac:dyDescent="0.25">
      <c r="A430" s="154" t="s">
        <v>182</v>
      </c>
      <c r="B430" s="99"/>
      <c r="C430" s="99"/>
      <c r="D430" s="99"/>
      <c r="E430" s="99"/>
      <c r="F430" s="99">
        <f t="shared" si="75"/>
        <v>0</v>
      </c>
      <c r="G430" s="99"/>
      <c r="H430" s="99"/>
      <c r="I430" s="99">
        <f t="shared" si="70"/>
        <v>0</v>
      </c>
      <c r="J430" s="99"/>
      <c r="K430" s="99"/>
      <c r="L430" s="99">
        <f t="shared" si="71"/>
        <v>0</v>
      </c>
      <c r="M430" s="99">
        <f t="shared" si="76"/>
        <v>0</v>
      </c>
      <c r="N430" s="126"/>
    </row>
    <row r="431" spans="1:17" s="4" customFormat="1" ht="25.5" x14ac:dyDescent="0.25">
      <c r="A431" s="98" t="s">
        <v>162</v>
      </c>
      <c r="B431" s="204">
        <f>B432+B433</f>
        <v>12893069.58</v>
      </c>
      <c r="C431" s="35">
        <f>C432+C433</f>
        <v>0</v>
      </c>
      <c r="D431" s="204">
        <f>D432+D433</f>
        <v>12893030.58</v>
      </c>
      <c r="E431" s="204">
        <v>35793018.159999996</v>
      </c>
      <c r="F431" s="35">
        <f t="shared" si="75"/>
        <v>0</v>
      </c>
      <c r="G431" s="35">
        <f t="shared" ref="G431:K431" si="77">G432+G433</f>
        <v>0</v>
      </c>
      <c r="H431" s="35">
        <f>H432+H433</f>
        <v>0</v>
      </c>
      <c r="I431" s="35">
        <f t="shared" si="70"/>
        <v>39</v>
      </c>
      <c r="J431" s="35">
        <f t="shared" si="77"/>
        <v>39</v>
      </c>
      <c r="K431" s="35">
        <f t="shared" si="77"/>
        <v>0</v>
      </c>
      <c r="L431" s="35">
        <f t="shared" si="71"/>
        <v>39</v>
      </c>
      <c r="M431" s="35">
        <f t="shared" si="76"/>
        <v>12893069.58</v>
      </c>
      <c r="N431" s="161"/>
    </row>
    <row r="432" spans="1:17" s="4" customFormat="1" ht="25.5" x14ac:dyDescent="0.25">
      <c r="A432" s="100" t="s">
        <v>163</v>
      </c>
      <c r="B432" s="204">
        <v>6819694.21</v>
      </c>
      <c r="C432" s="35"/>
      <c r="D432" s="204">
        <v>6819655.21</v>
      </c>
      <c r="E432" s="204">
        <v>18659848.989999998</v>
      </c>
      <c r="F432" s="35">
        <f t="shared" si="75"/>
        <v>0</v>
      </c>
      <c r="G432" s="35"/>
      <c r="H432" s="137"/>
      <c r="I432" s="137">
        <f t="shared" si="70"/>
        <v>39</v>
      </c>
      <c r="J432" s="35">
        <v>39</v>
      </c>
      <c r="K432" s="35"/>
      <c r="L432" s="57">
        <f t="shared" si="71"/>
        <v>39</v>
      </c>
      <c r="M432" s="57">
        <f t="shared" si="76"/>
        <v>6819694.21</v>
      </c>
      <c r="N432" s="161"/>
    </row>
    <row r="433" spans="1:14" s="4" customFormat="1" ht="25.5" x14ac:dyDescent="0.25">
      <c r="A433" s="100" t="s">
        <v>164</v>
      </c>
      <c r="B433" s="204">
        <v>6073375.3700000001</v>
      </c>
      <c r="C433" s="35"/>
      <c r="D433" s="204">
        <v>6073375.3700000001</v>
      </c>
      <c r="E433" s="204">
        <v>17133169.170000002</v>
      </c>
      <c r="F433" s="35">
        <f t="shared" si="75"/>
        <v>0</v>
      </c>
      <c r="G433" s="35"/>
      <c r="H433" s="230"/>
      <c r="I433" s="32">
        <f t="shared" si="70"/>
        <v>0</v>
      </c>
      <c r="J433" s="35"/>
      <c r="K433" s="35"/>
      <c r="L433" s="35">
        <f t="shared" si="71"/>
        <v>0</v>
      </c>
      <c r="M433" s="35">
        <f t="shared" si="76"/>
        <v>6073375.3700000001</v>
      </c>
      <c r="N433" s="161"/>
    </row>
    <row r="434" spans="1:14" s="4" customFormat="1" ht="25.5" customHeight="1" x14ac:dyDescent="0.25">
      <c r="A434" s="98" t="s">
        <v>165</v>
      </c>
      <c r="B434" s="57"/>
      <c r="C434" s="57"/>
      <c r="D434" s="57"/>
      <c r="E434" s="57"/>
      <c r="F434" s="57">
        <f t="shared" si="75"/>
        <v>0</v>
      </c>
      <c r="G434" s="57"/>
      <c r="H434" s="57"/>
      <c r="I434" s="57">
        <f t="shared" si="70"/>
        <v>0</v>
      </c>
      <c r="J434" s="57"/>
      <c r="K434" s="57"/>
      <c r="L434" s="57">
        <f t="shared" si="71"/>
        <v>0</v>
      </c>
      <c r="M434" s="57">
        <f t="shared" si="76"/>
        <v>0</v>
      </c>
      <c r="N434" s="161"/>
    </row>
    <row r="435" spans="1:14" s="4" customFormat="1" ht="15" x14ac:dyDescent="0.25">
      <c r="A435" s="98" t="s">
        <v>166</v>
      </c>
      <c r="B435" s="57"/>
      <c r="C435" s="57"/>
      <c r="D435" s="57"/>
      <c r="E435" s="57"/>
      <c r="F435" s="57">
        <f t="shared" si="75"/>
        <v>0</v>
      </c>
      <c r="G435" s="57"/>
      <c r="H435" s="57"/>
      <c r="I435" s="57">
        <f t="shared" si="70"/>
        <v>0</v>
      </c>
      <c r="J435" s="57"/>
      <c r="K435" s="57"/>
      <c r="L435" s="57">
        <f t="shared" si="71"/>
        <v>0</v>
      </c>
      <c r="M435" s="57">
        <f t="shared" si="76"/>
        <v>0</v>
      </c>
      <c r="N435" s="161"/>
    </row>
    <row r="436" spans="1:14" s="4" customFormat="1" ht="25.5" x14ac:dyDescent="0.25">
      <c r="A436" s="98" t="s">
        <v>167</v>
      </c>
      <c r="B436" s="57">
        <f>(B435-B434)/(B9-B12)</f>
        <v>0</v>
      </c>
      <c r="C436" s="57">
        <f>(C435-C434)/(C9-C12)</f>
        <v>0</v>
      </c>
      <c r="D436" s="57">
        <f>(D435-D434)/(D9-D12)</f>
        <v>0</v>
      </c>
      <c r="E436" s="57">
        <f>(E435-E434)/(E9-E12)</f>
        <v>0</v>
      </c>
      <c r="F436" s="57" t="e">
        <f t="shared" si="75"/>
        <v>#DIV/0!</v>
      </c>
      <c r="G436" s="57" t="e">
        <f>(G435-G434)/(G9-G12)</f>
        <v>#DIV/0!</v>
      </c>
      <c r="H436" s="57" t="e">
        <f>(H435-H434)/(H9-H12)</f>
        <v>#DIV/0!</v>
      </c>
      <c r="I436" s="57" t="e">
        <f t="shared" si="70"/>
        <v>#DIV/0!</v>
      </c>
      <c r="J436" s="57" t="e">
        <f>(J435-J434)/(J9-J12)</f>
        <v>#DIV/0!</v>
      </c>
      <c r="K436" s="57" t="e">
        <f>(K435-K434)/(K9-K12)</f>
        <v>#DIV/0!</v>
      </c>
      <c r="L436" s="57" t="e">
        <f t="shared" si="71"/>
        <v>#DIV/0!</v>
      </c>
      <c r="M436" s="57" t="e">
        <f t="shared" si="76"/>
        <v>#DIV/0!</v>
      </c>
      <c r="N436" s="126"/>
    </row>
    <row r="437" spans="1:14" s="4" customFormat="1" ht="15" x14ac:dyDescent="0.25">
      <c r="A437" s="98" t="s">
        <v>168</v>
      </c>
      <c r="B437" s="99" t="e">
        <f>B414/B435</f>
        <v>#DIV/0!</v>
      </c>
      <c r="C437" s="99" t="e">
        <f t="shared" ref="C437:K437" si="78">C414/C435</f>
        <v>#DIV/0!</v>
      </c>
      <c r="D437" s="99" t="e">
        <f t="shared" si="78"/>
        <v>#DIV/0!</v>
      </c>
      <c r="E437" s="99" t="e">
        <f t="shared" si="78"/>
        <v>#DIV/0!</v>
      </c>
      <c r="F437" s="99" t="e">
        <f t="shared" si="75"/>
        <v>#DIV/0!</v>
      </c>
      <c r="G437" s="99" t="e">
        <f t="shared" si="78"/>
        <v>#DIV/0!</v>
      </c>
      <c r="H437" s="99" t="e">
        <f t="shared" si="78"/>
        <v>#DIV/0!</v>
      </c>
      <c r="I437" s="99" t="e">
        <f t="shared" si="70"/>
        <v>#DIV/0!</v>
      </c>
      <c r="J437" s="99" t="e">
        <f t="shared" si="78"/>
        <v>#DIV/0!</v>
      </c>
      <c r="K437" s="99" t="e">
        <f t="shared" si="78"/>
        <v>#DIV/0!</v>
      </c>
      <c r="L437" s="99" t="e">
        <f t="shared" si="71"/>
        <v>#DIV/0!</v>
      </c>
      <c r="M437" s="99" t="e">
        <f t="shared" si="76"/>
        <v>#DIV/0!</v>
      </c>
      <c r="N437" s="126"/>
    </row>
    <row r="438" spans="1:14" s="4" customFormat="1" ht="25.5" x14ac:dyDescent="0.25">
      <c r="A438" s="98" t="s">
        <v>169</v>
      </c>
      <c r="B438" s="99">
        <f>B403/B406</f>
        <v>0</v>
      </c>
      <c r="C438" s="99">
        <f t="shared" ref="C438:K438" si="79">C403/C406</f>
        <v>6.1134796613931443E-4</v>
      </c>
      <c r="D438" s="99">
        <f t="shared" si="79"/>
        <v>4.4179323264006179E-4</v>
      </c>
      <c r="E438" s="99">
        <f t="shared" si="79"/>
        <v>0</v>
      </c>
      <c r="F438" s="99">
        <f t="shared" si="75"/>
        <v>0</v>
      </c>
      <c r="G438" s="99">
        <f t="shared" si="79"/>
        <v>0</v>
      </c>
      <c r="H438" s="99">
        <f>H403/H406</f>
        <v>0</v>
      </c>
      <c r="I438" s="99">
        <f t="shared" si="70"/>
        <v>0</v>
      </c>
      <c r="J438" s="99">
        <f t="shared" si="79"/>
        <v>0</v>
      </c>
      <c r="K438" s="99">
        <f t="shared" si="79"/>
        <v>0</v>
      </c>
      <c r="L438" s="99">
        <f t="shared" si="71"/>
        <v>0</v>
      </c>
      <c r="M438" s="99">
        <f t="shared" si="76"/>
        <v>4.4179323264006179E-4</v>
      </c>
      <c r="N438" s="126"/>
    </row>
    <row r="439" spans="1:14" s="4" customFormat="1" ht="25.5" x14ac:dyDescent="0.25">
      <c r="A439" s="93" t="s">
        <v>170</v>
      </c>
      <c r="B439" s="57">
        <f>B67+B82+B98+B128+B392</f>
        <v>29728818.169999994</v>
      </c>
      <c r="C439" s="57">
        <f>C67+C82+C98+C128+C392</f>
        <v>32454488</v>
      </c>
      <c r="D439" s="57">
        <f>D67+D82+D98+D128+D392+D142</f>
        <v>36736023.609999999</v>
      </c>
      <c r="E439" s="57">
        <f>E67+E82+E98+E128+E392+E142</f>
        <v>25039644.509999994</v>
      </c>
      <c r="F439" s="57">
        <f t="shared" si="75"/>
        <v>726566</v>
      </c>
      <c r="G439" s="57">
        <f>G67+G82+G98+G128+G392</f>
        <v>726566</v>
      </c>
      <c r="H439" s="57">
        <f>H67+H82+H98+H128+H392</f>
        <v>0</v>
      </c>
      <c r="I439" s="57">
        <f t="shared" si="70"/>
        <v>0</v>
      </c>
      <c r="J439" s="57">
        <f>J67+J82+J98+J128+J392</f>
        <v>0</v>
      </c>
      <c r="K439" s="57">
        <f>K67+K82+K98+K128+K392</f>
        <v>0</v>
      </c>
      <c r="L439" s="57">
        <f t="shared" si="71"/>
        <v>726566</v>
      </c>
      <c r="M439" s="57">
        <f t="shared" si="76"/>
        <v>37462589.609999999</v>
      </c>
      <c r="N439" s="126"/>
    </row>
    <row r="440" spans="1:14" s="4" customFormat="1" ht="25.5" x14ac:dyDescent="0.25">
      <c r="A440" s="101" t="s">
        <v>171</v>
      </c>
      <c r="B440" s="57">
        <f>B55+B59+B66+B75+B90+B96+B106+B110+B116+B138+B153+B162+B178+B182+B187+B196+B221+B227+B229+B231+B233+B235+B239+B241+B250+B257+B263+B269+B307+B334+B340+B347+B354+B360+B366+B372+B384</f>
        <v>120858412.77</v>
      </c>
      <c r="C440" s="57">
        <f>C55+C59+C66+C75+C90+C96+C106+C110+C116+C138+C153+C162+C178+C182+C187+C196+C221+C227+C229+C231+C233+C235+C239+C241+C250+C257+C263+C269+C307+C334+C340+C347+C354+C360+C366+C372+C384</f>
        <v>176550606.74000001</v>
      </c>
      <c r="D440" s="57">
        <f>D55+D59+D66+D75+D90+D96+D106+D110+D116+D138+D153+D162+D178+D182+D187+D196+D221+D227+D229+D231+D233+D235+D239+D241+D250+D257+D263+D269+D307+D334+D340+D347+D354+D360+D366+D372+D384</f>
        <v>187175980.81999999</v>
      </c>
      <c r="E440" s="57">
        <f>E55+E59+E66+E75+E90+E96+E106+E110+E116+E138+E153+E162+E178+E182+E187+E196+E221+E227+E229+E231+E233+E235+E239+E241+E250+E257+E263+E269+E307+E334+E340+E347+E354+E360+E366+E372+E384</f>
        <v>135087617.37</v>
      </c>
      <c r="F440" s="57">
        <f t="shared" si="75"/>
        <v>23883210</v>
      </c>
      <c r="G440" s="57">
        <f>G55+G59+G66+G75+G90+G96+G106+G110+G116+G138+G153+G162+G178+G182+G187+G196+G221+G227+G229+G231+G233+G235+G239+G241+G250+G257+G263+G269+G307+G334+G340+G347+G354+G360+G366+G372+G384</f>
        <v>23883210</v>
      </c>
      <c r="H440" s="57">
        <f>H55+H59+H66+H75+H90+H96+H106+H110+H116+H138+H153+H162+H178+H182+H187+H196+H221+H227+H229+H231+H233+H235+H239+H241+H250+H257+H263+H269+H307+H334+H340+H347+H354+H360+H366+H372+H384</f>
        <v>0</v>
      </c>
      <c r="I440" s="57">
        <f t="shared" si="70"/>
        <v>-60112</v>
      </c>
      <c r="J440" s="57">
        <f>J55+J59+J66+J75+J90+J96+J106+J110+J116+J138+J153+J162+J178+J182+J187+J196+J221+J227+J229+J231+J233+J235+J239+J241+J250+J257+J263+J269+J307+J334+J340+J347+J354+J360+J366+J372+J384</f>
        <v>-60112</v>
      </c>
      <c r="K440" s="57">
        <f>K55+K59+K66+K75+K90+K96+K106+K110+K116+K138+K153+K162+K178+K182+K187+K196+K221+K227+K229+K231+K233+K235+K239+K241+K250+K257+K263+K269+K307+K334+K340+K347+K354+K360+K366+K372+K384</f>
        <v>0</v>
      </c>
      <c r="L440" s="57">
        <f t="shared" si="71"/>
        <v>23823098</v>
      </c>
      <c r="M440" s="57">
        <f t="shared" si="76"/>
        <v>210999078.81999999</v>
      </c>
      <c r="N440" s="126"/>
    </row>
    <row r="442" spans="1:14" x14ac:dyDescent="0.25">
      <c r="B442" s="261"/>
      <c r="C442" s="261"/>
      <c r="D442" s="261"/>
      <c r="E442" s="261"/>
      <c r="F442" s="261"/>
      <c r="G442" s="261"/>
      <c r="H442" s="261"/>
      <c r="I442" s="261"/>
    </row>
  </sheetData>
  <customSheetViews>
    <customSheetView guid="{E5D12A65-BEC2-47E4-A9AA-B79C1CBFA720}" scale="67" printArea="1" hiddenRows="1">
      <pane xSplit="1" ySplit="7" topLeftCell="D294" activePane="bottomRight" state="frozen"/>
      <selection pane="bottomRight" activeCell="N293" sqref="N293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0" fitToHeight="0" orientation="landscape" r:id="rId1"/>
    </customSheetView>
    <customSheetView guid="{6164F2AE-3831-4185-9187-C5935B14A3DD}" scale="70" fitToPage="1" printArea="1" hiddenRows="1" view="pageBreakPreview">
      <pane xSplit="1" ySplit="7" topLeftCell="B89" activePane="bottomRight" state="frozen"/>
      <selection pane="bottomRight" activeCell="E44" sqref="E44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7" fitToHeight="0" orientation="landscape" r:id="rId2"/>
    </customSheetView>
    <customSheetView guid="{5595D747-B417-474D-9043-22A183630E22}" scale="85" fitToPage="1" printArea="1" hiddenRows="1">
      <pane xSplit="1" ySplit="7" topLeftCell="B8" activePane="bottomRight" state="frozen"/>
      <selection pane="bottomRight" activeCell="D21" sqref="D20:D21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6" fitToHeight="0" orientation="landscape" r:id="rId3"/>
    </customSheetView>
  </customSheetViews>
  <mergeCells count="11">
    <mergeCell ref="B442:I442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0" fitToHeight="0" orientation="landscape" r:id="rId4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</vt:lpstr>
      <vt:lpstr>'Район '!Заголовки_для_печати</vt:lpstr>
      <vt:lpstr>'Район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User</cp:lastModifiedBy>
  <cp:lastPrinted>2021-11-22T15:48:52Z</cp:lastPrinted>
  <dcterms:created xsi:type="dcterms:W3CDTF">2020-01-09T14:17:42Z</dcterms:created>
  <dcterms:modified xsi:type="dcterms:W3CDTF">2021-11-29T15:15:45Z</dcterms:modified>
</cp:coreProperties>
</file>